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<sst xmlns="http://schemas.openxmlformats.org/spreadsheetml/2006/main" count="425" uniqueCount="244">
  <si>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</si>
  <si>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</si>
  <si>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</si>
  <si>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</si>
  <si>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</si>
  <si>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</si>
  <si>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</si>
  <si>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</si>
  <si>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</si>
  <si>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</si>
  <si>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</si>
  <si>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</si>
  <si>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</si>
  <si>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</si>
  <si>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</si>
  <si>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</si>
  <si>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</si>
  <si>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</si>
  <si>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</si>
  <si>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</si>
  <si>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</si>
  <si>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</si>
  <si>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</si>
  <si>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</si>
  <si>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</si>
  <si>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</si>
  <si>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</si>
  <si>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</si>
  <si>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</si>
  <si>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</si>
  <si>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</si>
  <si>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</si>
  <si>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</si>
  <si>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</si>
  <si>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</si>
  <si>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</si>
  <si>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</si>
  <si>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</si>
  <si>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</si>
  <si>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</si>
  <si>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</si>
  <si>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</si>
  <si>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</si>
  <si>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</si>
  <si>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</si>
  <si>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</si>
  <si>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</si>
  <si>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</si>
  <si>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</si>
  <si>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</si>
  <si>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</si>
  <si>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</si>
  <si>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</si>
  <si>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</si>
  <si>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</si>
  <si>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</si>
  <si>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</si>
  <si>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</si>
  <si>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</si>
  <si>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</si>
  <si>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</si>
  <si>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</si>
  <si>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</si>
  <si>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</si>
  <si>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</si>
  <si>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</si>
  <si>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</si>
  <si>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</si>
  <si>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</si>
  <si>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</si>
  <si>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</si>
  <si>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</si>
  <si>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</si>
  <si>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</si>
  <si>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</si>
  <si>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</si>
  <si>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</si>
  <si>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</si>
  <si>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</si>
  <si>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</si>
  <si>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</si>
  <si>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</si>
  <si>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</si>
  <si>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</si>
  <si>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</si>
  <si>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</si>
  <si>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</si>
  <si>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</si>
  <si>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</si>
  <si>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</si>
  <si>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</si>
  <si>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</si>
  <si>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</si>
  <si>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</si>
  <si>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</si>
  <si>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</si>
  <si>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</si>
  <si>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</si>
  <si>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</si>
  <si>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</si>
  <si>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</si>
  <si>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</si>
  <si>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</si>
  <si>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</si>
  <si>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</si>
  <si>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</si>
  <si>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</si>
  <si>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</si>
  <si>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</si>
  <si>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</si>
  <si>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</si>
  <si>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</si>
  <si>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</si>
  <si>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</si>
  <si>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</si>
  <si>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</si>
  <si>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</si>
  <si>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</si>
  <si>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</si>
  <si>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</si>
  <si>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</si>
  <si>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</si>
  <si>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</si>
  <si>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</si>
  <si>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</si>
  <si>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</si>
  <si>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</si>
  <si>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</si>
  <si>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</si>
  <si>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</si>
  <si>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</si>
  <si>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</si>
  <si>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</si>
  <si>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</si>
  <si>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</si>
  <si>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</si>
  <si>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</si>
  <si>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</si>
  <si>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</si>
  <si>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</si>
  <si>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</si>
  <si>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</si>
  <si>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</si>
  <si>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</si>
  <si>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</si>
  <si>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</si>
  <si>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</si>
  <si>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</si>
  <si>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</si>
  <si>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</si>
  <si>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</si>
  <si>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</si>
  <si>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</si>
  <si>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</si>
  <si>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</si>
  <si>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</si>
  <si>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</si>
  <si>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</si>
  <si>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</si>
  <si>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</si>
  <si>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</si>
  <si>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</si>
  <si>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</si>
  <si>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</si>
  <si>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</si>
  <si>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</si>
  <si>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</si>
  <si>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</si>
  <si>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</si>
  <si>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</si>
  <si>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</si>
  <si>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</si>
  <si>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</si>
  <si>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</si>
  <si>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</si>
  <si>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</si>
  <si>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</si>
  <si>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</si>
  <si>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</si>
  <si>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</si>
  <si>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</si>
  <si>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</si>
  <si>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</si>
  <si>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</si>
  <si>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</si>
  <si>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</si>
  <si>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</si>
  <si>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</si>
  <si>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</si>
  <si>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</si>
  <si>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</si>
  <si>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</si>
  <si>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</si>
  <si>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</si>
  <si>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</si>
  <si>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</si>
  <si>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</si>
  <si>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</si>
  <si>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 126人，其中：在职人员121 人，离退休人员5 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</si>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</sst>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" borderId="19" applyNumberFormat="0" applyAlignment="0" applyProtection="0">
      <alignment vertical="center"/>
    </xf>
    <xf numFmtId="0" fontId="28" fillId="2" borderId="15" applyNumberFormat="0" applyAlignment="0" applyProtection="0">
      <alignment vertical="center"/>
    </xf>
    <xf numFmtId="0" fontId="29" fillId="9" borderId="20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" fillId="0" borderId="0"/>
  </cellStyleXfs>
  <cellXfs count="8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 wrapText="1" indent="1"/>
    </xf>
    <xf numFmtId="0" fontId="9" fillId="0" borderId="2" xfId="0" applyFont="1" applyFill="1" applyBorder="1">
      <alignment vertical="center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/>
    </xf>
    <xf numFmtId="0" fontId="10" fillId="0" borderId="2" xfId="0" applyFont="1" applyFill="1" applyBorder="1">
      <alignment vertical="center"/>
    </xf>
    <xf numFmtId="0" fontId="12" fillId="0" borderId="14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2"/>
    </xf>
    <xf numFmtId="0" fontId="10" fillId="0" borderId="2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13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 indent="2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0" fillId="0" borderId="12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center" vertical="center" wrapText="1"/>
    </xf>
    <xf numFmtId="176" fontId="10" fillId="0" borderId="0" xfId="0" applyNumberFormat="1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8" sqref="B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v>1897.49</v>
      </c>
      <c r="C6" s="73" t="s">
        <v>7</v>
      </c>
      <c r="D6" s="35">
        <v>399.49</v>
      </c>
    </row>
    <row r="7" ht="21" customHeight="1" spans="1:4">
      <c r="A7" s="75" t="s">
        <v>8</v>
      </c>
      <c r="B7" s="35">
        <v>1897.49</v>
      </c>
      <c r="C7" s="73" t="s">
        <v>9</v>
      </c>
      <c r="D7" s="35">
        <v>85.57</v>
      </c>
    </row>
    <row r="8" ht="21" customHeight="1" spans="1:4">
      <c r="A8" s="75" t="s">
        <v>10</v>
      </c>
      <c r="B8" s="35"/>
      <c r="C8" s="73" t="s">
        <v>11</v>
      </c>
      <c r="D8" s="35">
        <v>221.49</v>
      </c>
    </row>
    <row r="9" ht="21" customHeight="1" spans="1:4">
      <c r="A9" s="35" t="s">
        <v>12</v>
      </c>
      <c r="B9" s="35"/>
      <c r="C9" s="73" t="s">
        <v>13</v>
      </c>
      <c r="D9" s="35">
        <v>101.36</v>
      </c>
    </row>
    <row r="10" ht="21" customHeight="1" spans="1:4">
      <c r="A10" s="35" t="s">
        <v>14</v>
      </c>
      <c r="B10" s="35"/>
      <c r="C10" s="73" t="s">
        <v>15</v>
      </c>
      <c r="D10" s="35">
        <v>990.31</v>
      </c>
    </row>
    <row r="11" ht="21" customHeight="1" spans="1:4">
      <c r="A11" s="35" t="s">
        <v>16</v>
      </c>
      <c r="B11" s="35"/>
      <c r="C11" s="76" t="s">
        <v>17</v>
      </c>
      <c r="D11" s="35">
        <v>99.27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1897.49</v>
      </c>
      <c r="C16" s="36" t="s">
        <v>22</v>
      </c>
      <c r="D16" s="36">
        <f>SUM(D6:D15)</f>
        <v>1897.49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1897.49</v>
      </c>
      <c r="C19" s="36" t="s">
        <v>27</v>
      </c>
      <c r="D19" s="36">
        <f>D16+D17</f>
        <v>1897.49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54"/>
  <sheetViews>
    <sheetView showZeros="0" topLeftCell="A4" workbookViewId="0">
      <pane ySplit="3" topLeftCell="A7" activePane="bottomLeft" state="frozen"/>
      <selection/>
      <selection pane="bottomLeft" activeCell="T12" sqref="T12:Y18"/>
    </sheetView>
  </sheetViews>
  <sheetFormatPr defaultColWidth="9" defaultRowHeight="13.5"/>
  <cols>
    <col min="1" max="1" width="39.3833333333333" style="57" customWidth="1"/>
    <col min="2" max="6" width="9" style="57"/>
    <col min="7" max="16" width="3.38333333333333" style="57" customWidth="1"/>
    <col min="17" max="16384" width="9" style="57"/>
  </cols>
  <sheetData>
    <row r="2" ht="33" customHeight="1" spans="1:16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ht="36.75" customHeight="1" spans="13:16">
      <c r="M3" s="78" t="s">
        <v>1</v>
      </c>
      <c r="N3" s="78"/>
      <c r="O3" s="78"/>
      <c r="P3" s="78"/>
    </row>
    <row r="4" s="56" customFormat="1" ht="21" customHeight="1" spans="1:16">
      <c r="A4" s="61" t="s">
        <v>29</v>
      </c>
      <c r="B4" s="61" t="s">
        <v>30</v>
      </c>
      <c r="C4" s="60" t="s">
        <v>31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 t="s">
        <v>32</v>
      </c>
      <c r="P4" s="61" t="s">
        <v>33</v>
      </c>
    </row>
    <row r="5" s="56" customFormat="1" ht="42.75" customHeight="1" spans="1:16">
      <c r="A5" s="62"/>
      <c r="B5" s="62"/>
      <c r="C5" s="61" t="s">
        <v>34</v>
      </c>
      <c r="D5" s="60" t="s">
        <v>35</v>
      </c>
      <c r="E5" s="60"/>
      <c r="F5" s="60"/>
      <c r="G5" s="61" t="s">
        <v>36</v>
      </c>
      <c r="H5" s="60" t="s">
        <v>37</v>
      </c>
      <c r="I5" s="60"/>
      <c r="J5" s="60"/>
      <c r="K5" s="61" t="s">
        <v>38</v>
      </c>
      <c r="L5" s="61" t="s">
        <v>39</v>
      </c>
      <c r="M5" s="61" t="s">
        <v>40</v>
      </c>
      <c r="N5" s="61" t="s">
        <v>41</v>
      </c>
      <c r="O5" s="62"/>
      <c r="P5" s="62"/>
    </row>
    <row r="6" s="56" customFormat="1" ht="119.25" customHeight="1" spans="1:16">
      <c r="A6" s="79"/>
      <c r="B6" s="79"/>
      <c r="C6" s="79"/>
      <c r="D6" s="60" t="s">
        <v>42</v>
      </c>
      <c r="E6" s="60" t="s">
        <v>8</v>
      </c>
      <c r="F6" s="60" t="s">
        <v>10</v>
      </c>
      <c r="G6" s="79"/>
      <c r="H6" s="60" t="s">
        <v>42</v>
      </c>
      <c r="I6" s="60" t="s">
        <v>43</v>
      </c>
      <c r="J6" s="60" t="s">
        <v>44</v>
      </c>
      <c r="K6" s="79"/>
      <c r="L6" s="79"/>
      <c r="M6" s="79"/>
      <c r="N6" s="79"/>
      <c r="O6" s="79"/>
      <c r="P6" s="79"/>
    </row>
    <row r="7" ht="18" customHeight="1" spans="1:16">
      <c r="A7" s="63" t="s">
        <v>7</v>
      </c>
      <c r="B7" s="64">
        <f>C7+O7+P7</f>
        <v>399.49</v>
      </c>
      <c r="C7" s="64">
        <f>D7+G7+H7+K7+L7+M7+N7</f>
        <v>399.49</v>
      </c>
      <c r="D7" s="64">
        <f>E7+F7</f>
        <v>399.49</v>
      </c>
      <c r="E7" s="64">
        <f>E8+E12</f>
        <v>399.49</v>
      </c>
      <c r="F7" s="64"/>
      <c r="G7" s="64"/>
      <c r="H7" s="64">
        <f>I7+J7</f>
        <v>0</v>
      </c>
      <c r="I7" s="64"/>
      <c r="J7" s="64"/>
      <c r="K7" s="64"/>
      <c r="L7" s="64"/>
      <c r="M7" s="64"/>
      <c r="N7" s="64"/>
      <c r="O7" s="64"/>
      <c r="P7" s="64"/>
    </row>
    <row r="8" ht="18" customHeight="1" spans="1:16">
      <c r="A8" s="65" t="s">
        <v>45</v>
      </c>
      <c r="B8" s="64">
        <f t="shared" ref="B8:B54" si="0">C8+O8+P8</f>
        <v>396.63</v>
      </c>
      <c r="C8" s="64">
        <f t="shared" ref="C8:C54" si="1">D8+G8+H8+K8+L8+M8+N8</f>
        <v>396.63</v>
      </c>
      <c r="D8" s="64">
        <f t="shared" ref="D8:D54" si="2">E8+F8</f>
        <v>396.63</v>
      </c>
      <c r="E8" s="64">
        <f>E9+E10+E11</f>
        <v>396.63</v>
      </c>
      <c r="F8" s="64"/>
      <c r="G8" s="64"/>
      <c r="H8" s="64">
        <f>I8+J8</f>
        <v>0</v>
      </c>
      <c r="I8" s="64"/>
      <c r="J8" s="64"/>
      <c r="K8" s="64"/>
      <c r="L8" s="64"/>
      <c r="M8" s="64"/>
      <c r="N8" s="64"/>
      <c r="O8" s="64"/>
      <c r="P8" s="64"/>
    </row>
    <row r="9" ht="18" customHeight="1" spans="1:16">
      <c r="A9" s="66" t="s">
        <v>46</v>
      </c>
      <c r="B9" s="64">
        <f t="shared" si="0"/>
        <v>396.63</v>
      </c>
      <c r="C9" s="64">
        <f t="shared" si="1"/>
        <v>396.63</v>
      </c>
      <c r="D9" s="64">
        <f t="shared" si="2"/>
        <v>396.63</v>
      </c>
      <c r="E9" s="64">
        <f>195.19+201.44</f>
        <v>396.63</v>
      </c>
      <c r="F9" s="64"/>
      <c r="G9" s="64"/>
      <c r="H9" s="64">
        <f>I9+J9</f>
        <v>0</v>
      </c>
      <c r="I9" s="64"/>
      <c r="J9" s="64"/>
      <c r="K9" s="64"/>
      <c r="L9" s="64"/>
      <c r="M9" s="64"/>
      <c r="N9" s="64"/>
      <c r="O9" s="64"/>
      <c r="P9" s="64"/>
    </row>
    <row r="10" ht="18" customHeight="1" spans="1:16">
      <c r="A10" s="66" t="s">
        <v>47</v>
      </c>
      <c r="B10" s="64">
        <f t="shared" si="0"/>
        <v>0</v>
      </c>
      <c r="C10" s="64">
        <f t="shared" si="1"/>
        <v>0</v>
      </c>
      <c r="D10" s="64">
        <f t="shared" si="2"/>
        <v>0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ht="18" customHeight="1" spans="1:16">
      <c r="A11" s="66" t="s">
        <v>48</v>
      </c>
      <c r="B11" s="64">
        <f t="shared" si="0"/>
        <v>0</v>
      </c>
      <c r="C11" s="64">
        <f t="shared" si="1"/>
        <v>0</v>
      </c>
      <c r="D11" s="64">
        <f t="shared" si="2"/>
        <v>0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ht="18" customHeight="1" spans="1:24">
      <c r="A12" s="65" t="s">
        <v>49</v>
      </c>
      <c r="B12" s="64">
        <f t="shared" si="0"/>
        <v>2.86</v>
      </c>
      <c r="C12" s="64">
        <f t="shared" si="1"/>
        <v>2.86</v>
      </c>
      <c r="D12" s="64">
        <f t="shared" si="2"/>
        <v>2.86</v>
      </c>
      <c r="E12" s="64">
        <f>E13+E14</f>
        <v>2.86</v>
      </c>
      <c r="F12" s="64"/>
      <c r="G12" s="64"/>
      <c r="H12" s="64">
        <f>I12+J12</f>
        <v>0</v>
      </c>
      <c r="I12" s="64"/>
      <c r="J12" s="64"/>
      <c r="K12" s="64"/>
      <c r="L12" s="64"/>
      <c r="M12" s="64"/>
      <c r="N12" s="64"/>
      <c r="O12" s="64"/>
      <c r="P12" s="64"/>
      <c r="V12" s="80"/>
      <c r="W12" s="80"/>
      <c r="X12" s="80"/>
    </row>
    <row r="13" ht="18" customHeight="1" spans="1:24">
      <c r="A13" s="66" t="s">
        <v>46</v>
      </c>
      <c r="B13" s="64">
        <f t="shared" si="0"/>
        <v>0</v>
      </c>
      <c r="C13" s="64">
        <f t="shared" si="1"/>
        <v>0</v>
      </c>
      <c r="D13" s="64">
        <f t="shared" si="2"/>
        <v>0</v>
      </c>
      <c r="E13" s="64"/>
      <c r="F13" s="64"/>
      <c r="G13" s="64"/>
      <c r="H13" s="64">
        <f>I13+J13</f>
        <v>0</v>
      </c>
      <c r="I13" s="64"/>
      <c r="J13" s="64"/>
      <c r="K13" s="64"/>
      <c r="L13" s="64"/>
      <c r="M13" s="64"/>
      <c r="N13" s="64"/>
      <c r="O13" s="64"/>
      <c r="P13" s="64"/>
      <c r="V13" s="80"/>
      <c r="W13" s="80"/>
      <c r="X13" s="80"/>
    </row>
    <row r="14" ht="18" customHeight="1" spans="1:24">
      <c r="A14" s="66" t="s">
        <v>50</v>
      </c>
      <c r="B14" s="64">
        <f t="shared" si="0"/>
        <v>2.86</v>
      </c>
      <c r="C14" s="64">
        <f t="shared" si="1"/>
        <v>2.86</v>
      </c>
      <c r="D14" s="64">
        <f t="shared" si="2"/>
        <v>2.86</v>
      </c>
      <c r="E14" s="64">
        <v>2.86</v>
      </c>
      <c r="F14" s="64"/>
      <c r="G14" s="64"/>
      <c r="H14" s="64">
        <f t="shared" ref="H14:H28" si="3">I14+J14</f>
        <v>0</v>
      </c>
      <c r="I14" s="64"/>
      <c r="J14" s="64"/>
      <c r="K14" s="64"/>
      <c r="L14" s="64"/>
      <c r="M14" s="64"/>
      <c r="N14" s="64"/>
      <c r="O14" s="64"/>
      <c r="P14" s="64"/>
      <c r="V14" s="80"/>
      <c r="W14" s="80"/>
      <c r="X14" s="80"/>
    </row>
    <row r="15" ht="18" customHeight="1" spans="1:24">
      <c r="A15" s="63" t="s">
        <v>9</v>
      </c>
      <c r="B15" s="64">
        <f t="shared" si="0"/>
        <v>85.57</v>
      </c>
      <c r="C15" s="64">
        <f t="shared" si="1"/>
        <v>85.57</v>
      </c>
      <c r="D15" s="64">
        <f t="shared" si="2"/>
        <v>85.57</v>
      </c>
      <c r="E15" s="64">
        <f>E16+E18</f>
        <v>85.57</v>
      </c>
      <c r="F15" s="64"/>
      <c r="G15" s="64"/>
      <c r="H15" s="64">
        <f t="shared" si="3"/>
        <v>0</v>
      </c>
      <c r="I15" s="64"/>
      <c r="J15" s="64"/>
      <c r="K15" s="64"/>
      <c r="L15" s="64"/>
      <c r="M15" s="64"/>
      <c r="N15" s="64"/>
      <c r="O15" s="64"/>
      <c r="P15" s="64"/>
      <c r="V15" s="80"/>
      <c r="W15" s="80"/>
      <c r="X15" s="80"/>
    </row>
    <row r="16" ht="18" customHeight="1" spans="1:24">
      <c r="A16" s="65" t="s">
        <v>51</v>
      </c>
      <c r="B16" s="64">
        <f t="shared" si="0"/>
        <v>13.05</v>
      </c>
      <c r="C16" s="64">
        <f t="shared" si="1"/>
        <v>13.05</v>
      </c>
      <c r="D16" s="64">
        <f t="shared" si="2"/>
        <v>13.05</v>
      </c>
      <c r="E16" s="64">
        <f>E17</f>
        <v>13.05</v>
      </c>
      <c r="F16" s="64"/>
      <c r="G16" s="64"/>
      <c r="H16" s="64">
        <f t="shared" si="3"/>
        <v>0</v>
      </c>
      <c r="I16" s="64"/>
      <c r="J16" s="64"/>
      <c r="K16" s="64"/>
      <c r="L16" s="64"/>
      <c r="M16" s="64"/>
      <c r="N16" s="64"/>
      <c r="O16" s="64"/>
      <c r="P16" s="64"/>
      <c r="V16" s="80"/>
      <c r="W16" s="80"/>
      <c r="X16" s="80"/>
    </row>
    <row r="17" ht="18" customHeight="1" spans="1:16">
      <c r="A17" s="66" t="s">
        <v>52</v>
      </c>
      <c r="B17" s="64">
        <f t="shared" si="0"/>
        <v>13.05</v>
      </c>
      <c r="C17" s="64">
        <f t="shared" si="1"/>
        <v>13.05</v>
      </c>
      <c r="D17" s="64">
        <f t="shared" si="2"/>
        <v>13.05</v>
      </c>
      <c r="E17" s="64">
        <v>13.05</v>
      </c>
      <c r="F17" s="64"/>
      <c r="G17" s="64"/>
      <c r="H17" s="64">
        <f t="shared" si="3"/>
        <v>0</v>
      </c>
      <c r="I17" s="64"/>
      <c r="J17" s="64"/>
      <c r="K17" s="64"/>
      <c r="L17" s="64"/>
      <c r="M17" s="64"/>
      <c r="N17" s="64"/>
      <c r="O17" s="64"/>
      <c r="P17" s="64"/>
    </row>
    <row r="18" ht="18" customHeight="1" spans="1:16">
      <c r="A18" s="65" t="s">
        <v>53</v>
      </c>
      <c r="B18" s="64">
        <f t="shared" si="0"/>
        <v>72.52</v>
      </c>
      <c r="C18" s="64">
        <f t="shared" si="1"/>
        <v>72.52</v>
      </c>
      <c r="D18" s="64">
        <f t="shared" si="2"/>
        <v>72.52</v>
      </c>
      <c r="E18" s="64">
        <f>E19</f>
        <v>72.52</v>
      </c>
      <c r="F18" s="64"/>
      <c r="G18" s="64"/>
      <c r="H18" s="64">
        <f t="shared" si="3"/>
        <v>0</v>
      </c>
      <c r="I18" s="64"/>
      <c r="J18" s="64"/>
      <c r="K18" s="64"/>
      <c r="L18" s="64"/>
      <c r="M18" s="64"/>
      <c r="N18" s="64"/>
      <c r="O18" s="64"/>
      <c r="P18" s="64"/>
    </row>
    <row r="19" ht="18" customHeight="1" spans="1:16">
      <c r="A19" s="65" t="s">
        <v>54</v>
      </c>
      <c r="B19" s="64">
        <f t="shared" si="0"/>
        <v>72.52</v>
      </c>
      <c r="C19" s="64">
        <f t="shared" si="1"/>
        <v>72.52</v>
      </c>
      <c r="D19" s="64">
        <f t="shared" si="2"/>
        <v>72.52</v>
      </c>
      <c r="E19" s="64">
        <v>72.52</v>
      </c>
      <c r="F19" s="64"/>
      <c r="G19" s="64"/>
      <c r="H19" s="64">
        <f t="shared" si="3"/>
        <v>0</v>
      </c>
      <c r="I19" s="64"/>
      <c r="J19" s="64"/>
      <c r="K19" s="64"/>
      <c r="L19" s="64"/>
      <c r="M19" s="64"/>
      <c r="N19" s="64"/>
      <c r="O19" s="64"/>
      <c r="P19" s="64"/>
    </row>
    <row r="20" ht="18" customHeight="1" spans="1:16">
      <c r="A20" s="63" t="s">
        <v>11</v>
      </c>
      <c r="B20" s="64">
        <f t="shared" si="0"/>
        <v>221.49</v>
      </c>
      <c r="C20" s="64">
        <f t="shared" si="1"/>
        <v>221.49</v>
      </c>
      <c r="D20" s="64">
        <f t="shared" si="2"/>
        <v>221.49</v>
      </c>
      <c r="E20" s="64">
        <f>E21+E23+E28</f>
        <v>221.49</v>
      </c>
      <c r="F20" s="64"/>
      <c r="G20" s="64"/>
      <c r="H20" s="64">
        <f t="shared" si="3"/>
        <v>0</v>
      </c>
      <c r="I20" s="64"/>
      <c r="J20" s="64"/>
      <c r="K20" s="64"/>
      <c r="L20" s="64"/>
      <c r="M20" s="64"/>
      <c r="N20" s="64"/>
      <c r="O20" s="64"/>
      <c r="P20" s="64"/>
    </row>
    <row r="21" ht="18" customHeight="1" spans="1:16">
      <c r="A21" s="65" t="s">
        <v>55</v>
      </c>
      <c r="B21" s="64">
        <f t="shared" si="0"/>
        <v>8.27</v>
      </c>
      <c r="C21" s="64">
        <f t="shared" si="1"/>
        <v>8.27</v>
      </c>
      <c r="D21" s="64">
        <f t="shared" si="2"/>
        <v>8.27</v>
      </c>
      <c r="E21" s="64">
        <f>E22</f>
        <v>8.27</v>
      </c>
      <c r="F21" s="64"/>
      <c r="G21" s="64"/>
      <c r="H21" s="64">
        <f t="shared" si="3"/>
        <v>0</v>
      </c>
      <c r="I21" s="64"/>
      <c r="J21" s="64"/>
      <c r="K21" s="64"/>
      <c r="L21" s="64"/>
      <c r="M21" s="64"/>
      <c r="N21" s="64"/>
      <c r="O21" s="64"/>
      <c r="P21" s="64"/>
    </row>
    <row r="22" ht="18" customHeight="1" spans="1:16">
      <c r="A22" s="66" t="s">
        <v>56</v>
      </c>
      <c r="B22" s="64">
        <f t="shared" si="0"/>
        <v>8.27</v>
      </c>
      <c r="C22" s="64">
        <f t="shared" si="1"/>
        <v>8.27</v>
      </c>
      <c r="D22" s="64">
        <f t="shared" si="2"/>
        <v>8.27</v>
      </c>
      <c r="E22" s="64">
        <v>8.27</v>
      </c>
      <c r="F22" s="64"/>
      <c r="G22" s="64"/>
      <c r="H22" s="64">
        <f t="shared" si="3"/>
        <v>0</v>
      </c>
      <c r="I22" s="64"/>
      <c r="J22" s="64"/>
      <c r="K22" s="64"/>
      <c r="L22" s="64"/>
      <c r="M22" s="64"/>
      <c r="N22" s="64"/>
      <c r="O22" s="64"/>
      <c r="P22" s="64"/>
    </row>
    <row r="23" ht="18" customHeight="1" spans="1:16">
      <c r="A23" s="65" t="s">
        <v>57</v>
      </c>
      <c r="B23" s="64">
        <f t="shared" si="0"/>
        <v>207.18</v>
      </c>
      <c r="C23" s="64">
        <f t="shared" si="1"/>
        <v>207.18</v>
      </c>
      <c r="D23" s="64">
        <f t="shared" si="2"/>
        <v>207.18</v>
      </c>
      <c r="E23" s="64">
        <f>E24+E25+E26+E27</f>
        <v>207.18</v>
      </c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ht="18" customHeight="1" spans="1:16">
      <c r="A24" s="66" t="s">
        <v>58</v>
      </c>
      <c r="B24" s="64">
        <f t="shared" si="0"/>
        <v>0</v>
      </c>
      <c r="C24" s="64">
        <f t="shared" si="1"/>
        <v>0</v>
      </c>
      <c r="D24" s="64">
        <f t="shared" si="2"/>
        <v>0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ht="18" customHeight="1" spans="1:16">
      <c r="A25" s="66" t="s">
        <v>59</v>
      </c>
      <c r="B25" s="64">
        <f t="shared" si="0"/>
        <v>0</v>
      </c>
      <c r="C25" s="64">
        <f t="shared" si="1"/>
        <v>0</v>
      </c>
      <c r="D25" s="64">
        <f t="shared" si="2"/>
        <v>0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ht="18" customHeight="1" spans="1:16">
      <c r="A26" s="65" t="s">
        <v>60</v>
      </c>
      <c r="B26" s="64">
        <f t="shared" si="0"/>
        <v>138.12</v>
      </c>
      <c r="C26" s="64">
        <f t="shared" si="1"/>
        <v>138.12</v>
      </c>
      <c r="D26" s="64">
        <f t="shared" si="2"/>
        <v>138.12</v>
      </c>
      <c r="E26" s="64">
        <v>138.12</v>
      </c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</row>
    <row r="27" ht="18" customHeight="1" spans="1:16">
      <c r="A27" s="66" t="s">
        <v>61</v>
      </c>
      <c r="B27" s="64">
        <f t="shared" si="0"/>
        <v>69.06</v>
      </c>
      <c r="C27" s="64">
        <f t="shared" si="1"/>
        <v>69.06</v>
      </c>
      <c r="D27" s="64">
        <f t="shared" si="2"/>
        <v>69.06</v>
      </c>
      <c r="E27" s="64">
        <v>69.06</v>
      </c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ht="18" customHeight="1" spans="1:16">
      <c r="A28" s="67" t="s">
        <v>62</v>
      </c>
      <c r="B28" s="64">
        <f t="shared" si="0"/>
        <v>6.04</v>
      </c>
      <c r="C28" s="64">
        <f t="shared" si="1"/>
        <v>6.04</v>
      </c>
      <c r="D28" s="64">
        <f t="shared" si="2"/>
        <v>6.04</v>
      </c>
      <c r="E28" s="64">
        <f>E29</f>
        <v>6.04</v>
      </c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</row>
    <row r="29" ht="18" customHeight="1" spans="1:16">
      <c r="A29" s="67" t="s">
        <v>63</v>
      </c>
      <c r="B29" s="64">
        <f t="shared" si="0"/>
        <v>6.04</v>
      </c>
      <c r="C29" s="64">
        <f t="shared" si="1"/>
        <v>6.04</v>
      </c>
      <c r="D29" s="64">
        <f t="shared" si="2"/>
        <v>6.04</v>
      </c>
      <c r="E29" s="64">
        <v>6.04</v>
      </c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ht="18" customHeight="1" spans="1:16">
      <c r="A30" s="63" t="s">
        <v>13</v>
      </c>
      <c r="B30" s="64">
        <f t="shared" si="0"/>
        <v>101.36</v>
      </c>
      <c r="C30" s="64">
        <f t="shared" si="1"/>
        <v>101.36</v>
      </c>
      <c r="D30" s="64">
        <f t="shared" si="2"/>
        <v>101.36</v>
      </c>
      <c r="E30" s="64">
        <f>E31+E34</f>
        <v>101.36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</row>
    <row r="31" ht="18" customHeight="1" spans="1:16">
      <c r="A31" s="65" t="s">
        <v>64</v>
      </c>
      <c r="B31" s="64">
        <f t="shared" si="0"/>
        <v>39.21</v>
      </c>
      <c r="C31" s="64">
        <f t="shared" si="1"/>
        <v>39.21</v>
      </c>
      <c r="D31" s="64">
        <f t="shared" si="2"/>
        <v>39.21</v>
      </c>
      <c r="E31" s="64">
        <f>E32+E33</f>
        <v>39.21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ht="18" customHeight="1" spans="1:16">
      <c r="A32" s="66" t="s">
        <v>65</v>
      </c>
      <c r="B32" s="64">
        <f t="shared" si="0"/>
        <v>0</v>
      </c>
      <c r="C32" s="64">
        <f t="shared" si="1"/>
        <v>0</v>
      </c>
      <c r="D32" s="64">
        <f t="shared" si="2"/>
        <v>0</v>
      </c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</row>
    <row r="33" ht="18" customHeight="1" spans="1:16">
      <c r="A33" s="66" t="s">
        <v>66</v>
      </c>
      <c r="B33" s="64">
        <f t="shared" si="0"/>
        <v>39.21</v>
      </c>
      <c r="C33" s="64">
        <f t="shared" si="1"/>
        <v>39.21</v>
      </c>
      <c r="D33" s="64">
        <f t="shared" si="2"/>
        <v>39.21</v>
      </c>
      <c r="E33" s="64">
        <v>39.21</v>
      </c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</row>
    <row r="34" ht="18" customHeight="1" spans="1:16">
      <c r="A34" s="65" t="s">
        <v>67</v>
      </c>
      <c r="B34" s="64">
        <f t="shared" si="0"/>
        <v>62.15</v>
      </c>
      <c r="C34" s="64">
        <f t="shared" si="1"/>
        <v>62.15</v>
      </c>
      <c r="D34" s="64">
        <f t="shared" si="2"/>
        <v>62.15</v>
      </c>
      <c r="E34" s="64">
        <f>E35+E36</f>
        <v>62.15</v>
      </c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</row>
    <row r="35" ht="18" customHeight="1" spans="1:16">
      <c r="A35" s="65" t="s">
        <v>68</v>
      </c>
      <c r="B35" s="64">
        <f t="shared" si="0"/>
        <v>20.51</v>
      </c>
      <c r="C35" s="64">
        <f t="shared" si="1"/>
        <v>20.51</v>
      </c>
      <c r="D35" s="64">
        <f t="shared" si="2"/>
        <v>20.51</v>
      </c>
      <c r="E35" s="64">
        <v>20.51</v>
      </c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</row>
    <row r="36" ht="18" customHeight="1" spans="1:16">
      <c r="A36" s="65" t="s">
        <v>69</v>
      </c>
      <c r="B36" s="64">
        <f t="shared" si="0"/>
        <v>41.64</v>
      </c>
      <c r="C36" s="64">
        <f t="shared" si="1"/>
        <v>41.64</v>
      </c>
      <c r="D36" s="64">
        <f t="shared" si="2"/>
        <v>41.64</v>
      </c>
      <c r="E36" s="64">
        <v>41.64</v>
      </c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</row>
    <row r="37" ht="18" customHeight="1" spans="1:16">
      <c r="A37" s="63" t="s">
        <v>15</v>
      </c>
      <c r="B37" s="64">
        <f t="shared" si="0"/>
        <v>990.31</v>
      </c>
      <c r="C37" s="64">
        <f t="shared" si="1"/>
        <v>990.31</v>
      </c>
      <c r="D37" s="64">
        <f t="shared" si="2"/>
        <v>990.31</v>
      </c>
      <c r="E37" s="64">
        <f>E38+E41+E43+E46</f>
        <v>990.31</v>
      </c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</row>
    <row r="38" ht="18" customHeight="1" spans="1:16">
      <c r="A38" s="65" t="s">
        <v>70</v>
      </c>
      <c r="B38" s="64">
        <f t="shared" si="0"/>
        <v>404.9</v>
      </c>
      <c r="C38" s="64">
        <f t="shared" si="1"/>
        <v>404.9</v>
      </c>
      <c r="D38" s="64">
        <f t="shared" si="2"/>
        <v>404.9</v>
      </c>
      <c r="E38" s="64">
        <f>E39+E40</f>
        <v>404.9</v>
      </c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39" ht="18" customHeight="1" spans="1:16">
      <c r="A39" s="66" t="s">
        <v>46</v>
      </c>
      <c r="B39" s="64">
        <f t="shared" si="0"/>
        <v>0</v>
      </c>
      <c r="C39" s="64">
        <f t="shared" si="1"/>
        <v>0</v>
      </c>
      <c r="D39" s="64">
        <f t="shared" si="2"/>
        <v>0</v>
      </c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</row>
    <row r="40" ht="18" customHeight="1" spans="1:16">
      <c r="A40" s="66" t="s">
        <v>50</v>
      </c>
      <c r="B40" s="64">
        <f t="shared" si="0"/>
        <v>404.9</v>
      </c>
      <c r="C40" s="64">
        <f t="shared" si="1"/>
        <v>404.9</v>
      </c>
      <c r="D40" s="64">
        <f t="shared" si="2"/>
        <v>404.9</v>
      </c>
      <c r="E40" s="64">
        <v>404.9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ht="18" customHeight="1" spans="1:16">
      <c r="A41" s="65" t="s">
        <v>71</v>
      </c>
      <c r="B41" s="64">
        <f t="shared" si="0"/>
        <v>48.04</v>
      </c>
      <c r="C41" s="64">
        <f t="shared" si="1"/>
        <v>48.04</v>
      </c>
      <c r="D41" s="64">
        <f t="shared" si="2"/>
        <v>48.04</v>
      </c>
      <c r="E41" s="64">
        <f>E42</f>
        <v>48.04</v>
      </c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</row>
    <row r="42" ht="18" customHeight="1" spans="1:16">
      <c r="A42" s="66" t="s">
        <v>72</v>
      </c>
      <c r="B42" s="64">
        <f t="shared" si="0"/>
        <v>48.04</v>
      </c>
      <c r="C42" s="64">
        <f t="shared" si="1"/>
        <v>48.04</v>
      </c>
      <c r="D42" s="64">
        <f t="shared" si="2"/>
        <v>48.04</v>
      </c>
      <c r="E42" s="64">
        <v>48.04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</row>
    <row r="43" ht="18" customHeight="1" spans="1:16">
      <c r="A43" s="65" t="s">
        <v>73</v>
      </c>
      <c r="B43" s="64">
        <f t="shared" si="0"/>
        <v>79.21</v>
      </c>
      <c r="C43" s="64">
        <f t="shared" si="1"/>
        <v>79.21</v>
      </c>
      <c r="D43" s="64">
        <f t="shared" si="2"/>
        <v>79.21</v>
      </c>
      <c r="E43" s="64">
        <f>E44+E45</f>
        <v>79.21</v>
      </c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</row>
    <row r="44" ht="18" customHeight="1" spans="1:16">
      <c r="A44" s="66" t="s">
        <v>74</v>
      </c>
      <c r="B44" s="64">
        <f t="shared" si="0"/>
        <v>0.38</v>
      </c>
      <c r="C44" s="64">
        <f t="shared" si="1"/>
        <v>0.38</v>
      </c>
      <c r="D44" s="64">
        <f t="shared" si="2"/>
        <v>0.38</v>
      </c>
      <c r="E44" s="64">
        <v>0.38</v>
      </c>
      <c r="F44" s="64"/>
      <c r="G44" s="64"/>
      <c r="H44" s="64">
        <f>I44+J44</f>
        <v>0</v>
      </c>
      <c r="I44" s="64"/>
      <c r="J44" s="64"/>
      <c r="K44" s="64"/>
      <c r="L44" s="64"/>
      <c r="M44" s="64"/>
      <c r="N44" s="64"/>
      <c r="O44" s="64"/>
      <c r="P44" s="64"/>
    </row>
    <row r="45" ht="18" customHeight="1" spans="1:16">
      <c r="A45" s="66" t="s">
        <v>75</v>
      </c>
      <c r="B45" s="64">
        <f t="shared" si="0"/>
        <v>78.83</v>
      </c>
      <c r="C45" s="64">
        <f t="shared" si="1"/>
        <v>78.83</v>
      </c>
      <c r="D45" s="64">
        <f t="shared" si="2"/>
        <v>78.83</v>
      </c>
      <c r="E45" s="64">
        <v>78.83</v>
      </c>
      <c r="F45" s="64"/>
      <c r="G45" s="64"/>
      <c r="H45" s="64">
        <f>I45+J45</f>
        <v>0</v>
      </c>
      <c r="I45" s="64"/>
      <c r="J45" s="64"/>
      <c r="K45" s="64"/>
      <c r="L45" s="64"/>
      <c r="M45" s="64"/>
      <c r="N45" s="64"/>
      <c r="O45" s="64"/>
      <c r="P45" s="64"/>
    </row>
    <row r="46" ht="18" customHeight="1" spans="1:16">
      <c r="A46" s="68" t="s">
        <v>76</v>
      </c>
      <c r="B46" s="64">
        <f t="shared" si="0"/>
        <v>458.16</v>
      </c>
      <c r="C46" s="64">
        <f t="shared" si="1"/>
        <v>458.16</v>
      </c>
      <c r="D46" s="64">
        <f t="shared" si="2"/>
        <v>458.16</v>
      </c>
      <c r="E46" s="64">
        <f>E47</f>
        <v>458.16</v>
      </c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</row>
    <row r="47" ht="18" customHeight="1" spans="1:16">
      <c r="A47" s="69" t="s">
        <v>77</v>
      </c>
      <c r="B47" s="64">
        <f t="shared" si="0"/>
        <v>458.16</v>
      </c>
      <c r="C47" s="64">
        <f t="shared" si="1"/>
        <v>458.16</v>
      </c>
      <c r="D47" s="64">
        <f t="shared" si="2"/>
        <v>458.16</v>
      </c>
      <c r="E47" s="64">
        <v>458.16</v>
      </c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</row>
    <row r="48" ht="18" customHeight="1" spans="1:16">
      <c r="A48" s="64" t="s">
        <v>17</v>
      </c>
      <c r="B48" s="64">
        <f t="shared" si="0"/>
        <v>99.27</v>
      </c>
      <c r="C48" s="64">
        <f t="shared" si="1"/>
        <v>99.27</v>
      </c>
      <c r="D48" s="64">
        <f t="shared" si="2"/>
        <v>99.27</v>
      </c>
      <c r="E48" s="64">
        <f>E49</f>
        <v>99.27</v>
      </c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</row>
    <row r="49" ht="18" customHeight="1" spans="1:16">
      <c r="A49" s="64" t="s">
        <v>78</v>
      </c>
      <c r="B49" s="64">
        <f t="shared" si="0"/>
        <v>99.27</v>
      </c>
      <c r="C49" s="64">
        <f t="shared" si="1"/>
        <v>99.27</v>
      </c>
      <c r="D49" s="64">
        <f t="shared" si="2"/>
        <v>99.27</v>
      </c>
      <c r="E49" s="64">
        <f>E50</f>
        <v>99.27</v>
      </c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</row>
    <row r="50" ht="18" customHeight="1" spans="1:16">
      <c r="A50" s="64" t="s">
        <v>79</v>
      </c>
      <c r="B50" s="64">
        <f t="shared" si="0"/>
        <v>99.27</v>
      </c>
      <c r="C50" s="64">
        <f t="shared" si="1"/>
        <v>99.27</v>
      </c>
      <c r="D50" s="64">
        <f t="shared" si="2"/>
        <v>99.27</v>
      </c>
      <c r="E50" s="64">
        <v>99.27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</row>
    <row r="51" ht="18" customHeight="1" spans="1:16">
      <c r="A51" s="64"/>
      <c r="B51" s="64">
        <f t="shared" si="0"/>
        <v>0</v>
      </c>
      <c r="C51" s="64">
        <f t="shared" si="1"/>
        <v>0</v>
      </c>
      <c r="D51" s="64">
        <f t="shared" si="2"/>
        <v>0</v>
      </c>
      <c r="E51" s="64"/>
      <c r="F51" s="64"/>
      <c r="G51" s="64"/>
      <c r="H51" s="64">
        <f>I51+J51</f>
        <v>0</v>
      </c>
      <c r="I51" s="64"/>
      <c r="J51" s="64"/>
      <c r="K51" s="64"/>
      <c r="L51" s="64"/>
      <c r="M51" s="64"/>
      <c r="N51" s="64"/>
      <c r="O51" s="64"/>
      <c r="P51" s="64"/>
    </row>
    <row r="52" ht="18" customHeight="1" spans="1:16">
      <c r="A52" s="64"/>
      <c r="B52" s="64">
        <f t="shared" si="0"/>
        <v>0</v>
      </c>
      <c r="C52" s="64">
        <f t="shared" si="1"/>
        <v>0</v>
      </c>
      <c r="D52" s="64">
        <f t="shared" si="2"/>
        <v>0</v>
      </c>
      <c r="E52" s="64"/>
      <c r="F52" s="64"/>
      <c r="G52" s="64"/>
      <c r="H52" s="64">
        <f>I52+J52</f>
        <v>0</v>
      </c>
      <c r="I52" s="64"/>
      <c r="J52" s="64"/>
      <c r="K52" s="64"/>
      <c r="L52" s="64"/>
      <c r="M52" s="64"/>
      <c r="N52" s="64"/>
      <c r="O52" s="64"/>
      <c r="P52" s="64"/>
    </row>
    <row r="53" ht="18" customHeight="1" spans="1:16">
      <c r="A53" s="64"/>
      <c r="B53" s="64">
        <f t="shared" si="0"/>
        <v>0</v>
      </c>
      <c r="C53" s="64">
        <f t="shared" si="1"/>
        <v>0</v>
      </c>
      <c r="D53" s="64">
        <f t="shared" si="2"/>
        <v>0</v>
      </c>
      <c r="E53" s="64"/>
      <c r="F53" s="64"/>
      <c r="G53" s="64"/>
      <c r="H53" s="64">
        <f>I53+J53</f>
        <v>0</v>
      </c>
      <c r="I53" s="64"/>
      <c r="J53" s="64"/>
      <c r="K53" s="64"/>
      <c r="L53" s="64"/>
      <c r="M53" s="64"/>
      <c r="N53" s="64"/>
      <c r="O53" s="64"/>
      <c r="P53" s="64"/>
    </row>
    <row r="54" ht="18" customHeight="1" spans="1:16">
      <c r="A54" s="70" t="s">
        <v>34</v>
      </c>
      <c r="B54" s="64">
        <f t="shared" si="0"/>
        <v>1897.49</v>
      </c>
      <c r="C54" s="64">
        <f t="shared" si="1"/>
        <v>1897.49</v>
      </c>
      <c r="D54" s="64">
        <f t="shared" si="2"/>
        <v>1897.49</v>
      </c>
      <c r="E54" s="64">
        <f>E7+E15+E20+E30+E37+E48</f>
        <v>1897.49</v>
      </c>
      <c r="F54" s="64"/>
      <c r="G54" s="64"/>
      <c r="H54" s="64">
        <f>I54+J54</f>
        <v>0</v>
      </c>
      <c r="I54" s="64"/>
      <c r="J54" s="64"/>
      <c r="K54" s="64"/>
      <c r="L54" s="64"/>
      <c r="M54" s="64"/>
      <c r="N54" s="64"/>
      <c r="O54" s="64"/>
      <c r="P54" s="6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53"/>
  <sheetViews>
    <sheetView showZeros="0" workbookViewId="0">
      <pane ySplit="5" topLeftCell="A33" activePane="bottomLeft" state="frozen"/>
      <selection/>
      <selection pane="bottomLeft" activeCell="D53" sqref="D53"/>
    </sheetView>
  </sheetViews>
  <sheetFormatPr defaultColWidth="9" defaultRowHeight="13.5"/>
  <cols>
    <col min="1" max="1" width="39.1333333333333" style="57" customWidth="1"/>
    <col min="2" max="6" width="9" style="57"/>
    <col min="7" max="7" width="7.25" style="57" customWidth="1"/>
    <col min="8" max="8" width="7.63333333333333" style="57" customWidth="1"/>
    <col min="9" max="9" width="6.75" style="57" customWidth="1"/>
    <col min="10" max="16384" width="9" style="57"/>
  </cols>
  <sheetData>
    <row r="2" ht="25.5" spans="1:9">
      <c r="A2" s="58" t="s">
        <v>80</v>
      </c>
      <c r="B2" s="58"/>
      <c r="C2" s="58"/>
      <c r="D2" s="58"/>
      <c r="E2" s="58"/>
      <c r="F2" s="58"/>
      <c r="G2" s="58"/>
      <c r="H2" s="58"/>
      <c r="I2" s="58"/>
    </row>
    <row r="3" ht="28.5" customHeight="1" spans="8:9">
      <c r="H3" s="78" t="s">
        <v>1</v>
      </c>
      <c r="I3" s="78"/>
    </row>
    <row r="4" s="56" customFormat="1" ht="28.5" customHeight="1" spans="1:9">
      <c r="A4" s="60" t="s">
        <v>29</v>
      </c>
      <c r="B4" s="60" t="s">
        <v>30</v>
      </c>
      <c r="C4" s="60" t="s">
        <v>81</v>
      </c>
      <c r="D4" s="60"/>
      <c r="E4" s="60"/>
      <c r="F4" s="60" t="s">
        <v>82</v>
      </c>
      <c r="G4" s="60" t="s">
        <v>83</v>
      </c>
      <c r="H4" s="60" t="s">
        <v>84</v>
      </c>
      <c r="I4" s="60" t="s">
        <v>85</v>
      </c>
    </row>
    <row r="5" s="56" customFormat="1" ht="40.5" customHeight="1" spans="1:9">
      <c r="A5" s="61"/>
      <c r="B5" s="61"/>
      <c r="C5" s="61" t="s">
        <v>34</v>
      </c>
      <c r="D5" s="61" t="s">
        <v>86</v>
      </c>
      <c r="E5" s="61" t="s">
        <v>87</v>
      </c>
      <c r="F5" s="61"/>
      <c r="G5" s="61"/>
      <c r="H5" s="61"/>
      <c r="I5" s="61"/>
    </row>
    <row r="6" ht="15.75" customHeight="1" spans="1:9">
      <c r="A6" s="63" t="s">
        <v>7</v>
      </c>
      <c r="B6" s="64">
        <f>C6+F6+G6+H6+I6</f>
        <v>399.49</v>
      </c>
      <c r="C6" s="64">
        <f>SUM(D6:E6)</f>
        <v>304.05</v>
      </c>
      <c r="D6" s="64">
        <f t="shared" ref="D6:I6" si="0">D7+D11</f>
        <v>198.05</v>
      </c>
      <c r="E6" s="64">
        <f t="shared" si="0"/>
        <v>106</v>
      </c>
      <c r="F6" s="64">
        <f t="shared" si="0"/>
        <v>95.44</v>
      </c>
      <c r="G6" s="64">
        <f t="shared" si="0"/>
        <v>0</v>
      </c>
      <c r="H6" s="64">
        <f t="shared" si="0"/>
        <v>0</v>
      </c>
      <c r="I6" s="64">
        <f t="shared" si="0"/>
        <v>0</v>
      </c>
    </row>
    <row r="7" ht="15.75" customHeight="1" spans="1:9">
      <c r="A7" s="65" t="s">
        <v>45</v>
      </c>
      <c r="B7" s="64">
        <f t="shared" ref="B7:B28" si="1">C7+F7+G7+H7+I7</f>
        <v>396.63</v>
      </c>
      <c r="C7" s="64">
        <f t="shared" ref="C7:C28" si="2">SUM(D7:E7)</f>
        <v>301.19</v>
      </c>
      <c r="D7" s="64">
        <f t="shared" ref="D7:I7" si="3">D8+D9+D10</f>
        <v>195.19</v>
      </c>
      <c r="E7" s="64">
        <f t="shared" si="3"/>
        <v>106</v>
      </c>
      <c r="F7" s="64">
        <f t="shared" si="3"/>
        <v>95.44</v>
      </c>
      <c r="G7" s="64">
        <f t="shared" si="3"/>
        <v>0</v>
      </c>
      <c r="H7" s="64">
        <f t="shared" si="3"/>
        <v>0</v>
      </c>
      <c r="I7" s="64">
        <f t="shared" si="3"/>
        <v>0</v>
      </c>
    </row>
    <row r="8" ht="15.75" customHeight="1" spans="1:9">
      <c r="A8" s="66" t="s">
        <v>46</v>
      </c>
      <c r="B8" s="64">
        <f t="shared" si="1"/>
        <v>396.63</v>
      </c>
      <c r="C8" s="64">
        <f t="shared" si="2"/>
        <v>301.19</v>
      </c>
      <c r="D8" s="64">
        <v>195.19</v>
      </c>
      <c r="E8" s="64">
        <v>106</v>
      </c>
      <c r="F8" s="64">
        <v>95.44</v>
      </c>
      <c r="G8" s="64"/>
      <c r="H8" s="64"/>
      <c r="I8" s="64"/>
    </row>
    <row r="9" ht="15.75" customHeight="1" spans="1:9">
      <c r="A9" s="66" t="s">
        <v>47</v>
      </c>
      <c r="B9" s="64">
        <f t="shared" si="1"/>
        <v>0</v>
      </c>
      <c r="C9" s="64">
        <f t="shared" si="2"/>
        <v>0</v>
      </c>
      <c r="D9" s="64"/>
      <c r="E9" s="64"/>
      <c r="F9" s="64"/>
      <c r="G9" s="64"/>
      <c r="H9" s="64"/>
      <c r="I9" s="64"/>
    </row>
    <row r="10" ht="15.75" customHeight="1" spans="1:9">
      <c r="A10" s="66" t="s">
        <v>48</v>
      </c>
      <c r="B10" s="64">
        <f t="shared" si="1"/>
        <v>0</v>
      </c>
      <c r="C10" s="64">
        <f t="shared" si="2"/>
        <v>0</v>
      </c>
      <c r="D10" s="64"/>
      <c r="E10" s="64"/>
      <c r="F10" s="64"/>
      <c r="G10" s="64"/>
      <c r="H10" s="64"/>
      <c r="I10" s="64"/>
    </row>
    <row r="11" ht="15.75" customHeight="1" spans="1:9">
      <c r="A11" s="65" t="s">
        <v>49</v>
      </c>
      <c r="B11" s="64">
        <f t="shared" si="1"/>
        <v>2.86</v>
      </c>
      <c r="C11" s="64">
        <f t="shared" si="2"/>
        <v>2.86</v>
      </c>
      <c r="D11" s="64">
        <f>D12+D13</f>
        <v>2.86</v>
      </c>
      <c r="E11" s="64"/>
      <c r="F11" s="64"/>
      <c r="G11" s="64"/>
      <c r="H11" s="64"/>
      <c r="I11" s="64"/>
    </row>
    <row r="12" ht="15.75" customHeight="1" spans="1:9">
      <c r="A12" s="66" t="s">
        <v>46</v>
      </c>
      <c r="B12" s="64">
        <f t="shared" si="1"/>
        <v>0</v>
      </c>
      <c r="C12" s="64">
        <f t="shared" si="2"/>
        <v>0</v>
      </c>
      <c r="D12" s="64"/>
      <c r="E12" s="64"/>
      <c r="F12" s="64"/>
      <c r="G12" s="64"/>
      <c r="H12" s="64"/>
      <c r="I12" s="64"/>
    </row>
    <row r="13" ht="15.75" customHeight="1" spans="1:9">
      <c r="A13" s="66" t="s">
        <v>50</v>
      </c>
      <c r="B13" s="64">
        <f t="shared" si="1"/>
        <v>2.86</v>
      </c>
      <c r="C13" s="64">
        <f t="shared" si="2"/>
        <v>2.86</v>
      </c>
      <c r="D13" s="64">
        <v>2.86</v>
      </c>
      <c r="E13" s="64"/>
      <c r="F13" s="64"/>
      <c r="G13" s="64"/>
      <c r="H13" s="64"/>
      <c r="I13" s="64"/>
    </row>
    <row r="14" ht="15.75" customHeight="1" spans="1:9">
      <c r="A14" s="63" t="s">
        <v>9</v>
      </c>
      <c r="B14" s="64">
        <f t="shared" si="1"/>
        <v>85.57</v>
      </c>
      <c r="C14" s="64">
        <f t="shared" si="2"/>
        <v>85.57</v>
      </c>
      <c r="D14" s="64">
        <f>D15+D17</f>
        <v>85.57</v>
      </c>
      <c r="E14" s="64"/>
      <c r="F14" s="64"/>
      <c r="G14" s="64"/>
      <c r="H14" s="64"/>
      <c r="I14" s="64"/>
    </row>
    <row r="15" ht="15.75" customHeight="1" spans="1:9">
      <c r="A15" s="65" t="s">
        <v>51</v>
      </c>
      <c r="B15" s="64">
        <f t="shared" si="1"/>
        <v>13.05</v>
      </c>
      <c r="C15" s="64">
        <f t="shared" si="2"/>
        <v>13.05</v>
      </c>
      <c r="D15" s="64">
        <f t="shared" ref="D15:D20" si="4">D16</f>
        <v>13.05</v>
      </c>
      <c r="E15" s="64"/>
      <c r="F15" s="64"/>
      <c r="G15" s="64"/>
      <c r="H15" s="64"/>
      <c r="I15" s="64"/>
    </row>
    <row r="16" ht="15.75" customHeight="1" spans="1:9">
      <c r="A16" s="66" t="s">
        <v>52</v>
      </c>
      <c r="B16" s="64">
        <f t="shared" si="1"/>
        <v>13.05</v>
      </c>
      <c r="C16" s="64">
        <f t="shared" si="2"/>
        <v>13.05</v>
      </c>
      <c r="D16" s="64">
        <v>13.05</v>
      </c>
      <c r="E16" s="64"/>
      <c r="F16" s="64"/>
      <c r="G16" s="64"/>
      <c r="H16" s="64"/>
      <c r="I16" s="64"/>
    </row>
    <row r="17" ht="15.75" customHeight="1" spans="1:9">
      <c r="A17" s="65" t="s">
        <v>53</v>
      </c>
      <c r="B17" s="64">
        <f t="shared" si="1"/>
        <v>72.52</v>
      </c>
      <c r="C17" s="64">
        <f t="shared" si="2"/>
        <v>72.52</v>
      </c>
      <c r="D17" s="64">
        <f t="shared" si="4"/>
        <v>72.52</v>
      </c>
      <c r="E17" s="64"/>
      <c r="F17" s="64"/>
      <c r="G17" s="64"/>
      <c r="H17" s="64"/>
      <c r="I17" s="64"/>
    </row>
    <row r="18" ht="15.75" customHeight="1" spans="1:9">
      <c r="A18" s="65" t="s">
        <v>54</v>
      </c>
      <c r="B18" s="64">
        <f t="shared" si="1"/>
        <v>72.52</v>
      </c>
      <c r="C18" s="64">
        <f t="shared" si="2"/>
        <v>72.52</v>
      </c>
      <c r="D18" s="64">
        <v>72.52</v>
      </c>
      <c r="E18" s="64"/>
      <c r="F18" s="64"/>
      <c r="G18" s="64"/>
      <c r="H18" s="64"/>
      <c r="I18" s="64"/>
    </row>
    <row r="19" ht="15.75" customHeight="1" spans="1:9">
      <c r="A19" s="63" t="s">
        <v>11</v>
      </c>
      <c r="B19" s="64">
        <f t="shared" si="1"/>
        <v>221.49</v>
      </c>
      <c r="C19" s="64">
        <f t="shared" si="2"/>
        <v>221.49</v>
      </c>
      <c r="D19" s="64">
        <f>D20+D22+D27</f>
        <v>221.49</v>
      </c>
      <c r="E19" s="64"/>
      <c r="F19" s="64"/>
      <c r="G19" s="64"/>
      <c r="H19" s="64"/>
      <c r="I19" s="64"/>
    </row>
    <row r="20" ht="15.75" customHeight="1" spans="1:9">
      <c r="A20" s="65" t="s">
        <v>55</v>
      </c>
      <c r="B20" s="64">
        <f t="shared" si="1"/>
        <v>8.27</v>
      </c>
      <c r="C20" s="64">
        <f t="shared" si="2"/>
        <v>8.27</v>
      </c>
      <c r="D20" s="64">
        <f t="shared" si="4"/>
        <v>8.27</v>
      </c>
      <c r="E20" s="64"/>
      <c r="F20" s="64"/>
      <c r="G20" s="64"/>
      <c r="H20" s="64"/>
      <c r="I20" s="64"/>
    </row>
    <row r="21" ht="15.75" customHeight="1" spans="1:9">
      <c r="A21" s="66" t="s">
        <v>56</v>
      </c>
      <c r="B21" s="64">
        <f t="shared" si="1"/>
        <v>8.27</v>
      </c>
      <c r="C21" s="64">
        <f t="shared" si="2"/>
        <v>8.27</v>
      </c>
      <c r="D21" s="64">
        <v>8.27</v>
      </c>
      <c r="E21" s="64"/>
      <c r="F21" s="64"/>
      <c r="G21" s="64"/>
      <c r="H21" s="64"/>
      <c r="I21" s="64"/>
    </row>
    <row r="22" ht="15.75" customHeight="1" spans="1:9">
      <c r="A22" s="65" t="s">
        <v>57</v>
      </c>
      <c r="B22" s="64">
        <f t="shared" si="1"/>
        <v>207.18</v>
      </c>
      <c r="C22" s="64">
        <f t="shared" si="2"/>
        <v>207.18</v>
      </c>
      <c r="D22" s="64">
        <f>D23+D24+D25+D26</f>
        <v>207.18</v>
      </c>
      <c r="E22" s="64"/>
      <c r="F22" s="64"/>
      <c r="G22" s="64"/>
      <c r="H22" s="64"/>
      <c r="I22" s="64"/>
    </row>
    <row r="23" ht="15.75" customHeight="1" spans="1:9">
      <c r="A23" s="66" t="s">
        <v>58</v>
      </c>
      <c r="B23" s="64">
        <f t="shared" si="1"/>
        <v>0</v>
      </c>
      <c r="C23" s="64">
        <f t="shared" si="2"/>
        <v>0</v>
      </c>
      <c r="D23" s="64"/>
      <c r="E23" s="64"/>
      <c r="F23" s="64"/>
      <c r="G23" s="64"/>
      <c r="H23" s="64"/>
      <c r="I23" s="64"/>
    </row>
    <row r="24" ht="15.75" customHeight="1" spans="1:9">
      <c r="A24" s="66" t="s">
        <v>59</v>
      </c>
      <c r="B24" s="64">
        <f t="shared" si="1"/>
        <v>0</v>
      </c>
      <c r="C24" s="64">
        <f t="shared" si="2"/>
        <v>0</v>
      </c>
      <c r="D24" s="64"/>
      <c r="E24" s="64"/>
      <c r="F24" s="64"/>
      <c r="G24" s="64"/>
      <c r="H24" s="64"/>
      <c r="I24" s="64"/>
    </row>
    <row r="25" ht="15.75" customHeight="1" spans="1:9">
      <c r="A25" s="65" t="s">
        <v>60</v>
      </c>
      <c r="B25" s="64">
        <f t="shared" si="1"/>
        <v>138.12</v>
      </c>
      <c r="C25" s="64">
        <f t="shared" si="2"/>
        <v>138.12</v>
      </c>
      <c r="D25" s="64">
        <v>138.12</v>
      </c>
      <c r="E25" s="64"/>
      <c r="F25" s="64"/>
      <c r="G25" s="64"/>
      <c r="H25" s="64"/>
      <c r="I25" s="64"/>
    </row>
    <row r="26" ht="15.75" customHeight="1" spans="1:9">
      <c r="A26" s="66" t="s">
        <v>61</v>
      </c>
      <c r="B26" s="64">
        <f t="shared" si="1"/>
        <v>69.06</v>
      </c>
      <c r="C26" s="64">
        <f t="shared" si="2"/>
        <v>69.06</v>
      </c>
      <c r="D26" s="64">
        <v>69.06</v>
      </c>
      <c r="E26" s="64"/>
      <c r="F26" s="64"/>
      <c r="G26" s="64"/>
      <c r="H26" s="64"/>
      <c r="I26" s="64"/>
    </row>
    <row r="27" ht="15.75" customHeight="1" spans="1:9">
      <c r="A27" s="67" t="s">
        <v>62</v>
      </c>
      <c r="B27" s="64">
        <f t="shared" si="1"/>
        <v>6.04</v>
      </c>
      <c r="C27" s="64">
        <f t="shared" si="2"/>
        <v>6.04</v>
      </c>
      <c r="D27" s="64">
        <f>D28</f>
        <v>6.04</v>
      </c>
      <c r="E27" s="64"/>
      <c r="F27" s="64"/>
      <c r="G27" s="64"/>
      <c r="H27" s="64"/>
      <c r="I27" s="64"/>
    </row>
    <row r="28" ht="15.75" customHeight="1" spans="1:9">
      <c r="A28" s="67" t="s">
        <v>63</v>
      </c>
      <c r="B28" s="64">
        <f t="shared" si="1"/>
        <v>6.04</v>
      </c>
      <c r="C28" s="64">
        <f t="shared" si="2"/>
        <v>6.04</v>
      </c>
      <c r="D28" s="64">
        <v>6.04</v>
      </c>
      <c r="E28" s="64"/>
      <c r="F28" s="64"/>
      <c r="G28" s="64"/>
      <c r="H28" s="64"/>
      <c r="I28" s="64"/>
    </row>
    <row r="29" spans="1:9">
      <c r="A29" s="63" t="s">
        <v>13</v>
      </c>
      <c r="B29" s="64">
        <f t="shared" ref="B29:B53" si="5">C29+F29+G29+H29+I29</f>
        <v>101.36</v>
      </c>
      <c r="C29" s="64">
        <f t="shared" ref="C29:C53" si="6">SUM(D29:E29)</f>
        <v>101.36</v>
      </c>
      <c r="D29" s="64">
        <f>D30+D33</f>
        <v>101.36</v>
      </c>
      <c r="E29" s="64"/>
      <c r="F29" s="64"/>
      <c r="G29" s="64"/>
      <c r="H29" s="64"/>
      <c r="I29" s="64"/>
    </row>
    <row r="30" spans="1:9">
      <c r="A30" s="65" t="s">
        <v>64</v>
      </c>
      <c r="B30" s="64">
        <f t="shared" si="5"/>
        <v>39.21</v>
      </c>
      <c r="C30" s="64">
        <f t="shared" si="6"/>
        <v>39.21</v>
      </c>
      <c r="D30" s="64">
        <f>D31+D32</f>
        <v>39.21</v>
      </c>
      <c r="E30" s="64"/>
      <c r="F30" s="64"/>
      <c r="G30" s="64"/>
      <c r="H30" s="64"/>
      <c r="I30" s="64"/>
    </row>
    <row r="31" spans="1:9">
      <c r="A31" s="66" t="s">
        <v>65</v>
      </c>
      <c r="B31" s="64">
        <f t="shared" si="5"/>
        <v>0</v>
      </c>
      <c r="C31" s="64">
        <f t="shared" si="6"/>
        <v>0</v>
      </c>
      <c r="D31" s="64"/>
      <c r="E31" s="64"/>
      <c r="F31" s="64"/>
      <c r="G31" s="64"/>
      <c r="H31" s="64"/>
      <c r="I31" s="64"/>
    </row>
    <row r="32" spans="1:9">
      <c r="A32" s="66" t="s">
        <v>66</v>
      </c>
      <c r="B32" s="64">
        <f t="shared" si="5"/>
        <v>39.21</v>
      </c>
      <c r="C32" s="64">
        <f t="shared" si="6"/>
        <v>39.21</v>
      </c>
      <c r="D32" s="64">
        <v>39.21</v>
      </c>
      <c r="E32" s="64"/>
      <c r="F32" s="64"/>
      <c r="G32" s="64"/>
      <c r="H32" s="64"/>
      <c r="I32" s="64"/>
    </row>
    <row r="33" spans="1:9">
      <c r="A33" s="65" t="s">
        <v>67</v>
      </c>
      <c r="B33" s="64">
        <f t="shared" si="5"/>
        <v>62.15</v>
      </c>
      <c r="C33" s="64">
        <f t="shared" si="6"/>
        <v>62.15</v>
      </c>
      <c r="D33" s="64">
        <f>D34+D35</f>
        <v>62.15</v>
      </c>
      <c r="E33" s="64"/>
      <c r="F33" s="64"/>
      <c r="G33" s="64"/>
      <c r="H33" s="64"/>
      <c r="I33" s="64"/>
    </row>
    <row r="34" spans="1:9">
      <c r="A34" s="65" t="s">
        <v>68</v>
      </c>
      <c r="B34" s="64">
        <f t="shared" si="5"/>
        <v>20.51</v>
      </c>
      <c r="C34" s="64">
        <f t="shared" si="6"/>
        <v>20.51</v>
      </c>
      <c r="D34" s="64">
        <v>20.51</v>
      </c>
      <c r="E34" s="64"/>
      <c r="F34" s="64"/>
      <c r="G34" s="64"/>
      <c r="H34" s="64"/>
      <c r="I34" s="64"/>
    </row>
    <row r="35" spans="1:9">
      <c r="A35" s="65" t="s">
        <v>69</v>
      </c>
      <c r="B35" s="64">
        <f t="shared" si="5"/>
        <v>41.64</v>
      </c>
      <c r="C35" s="64">
        <f t="shared" si="6"/>
        <v>41.64</v>
      </c>
      <c r="D35" s="64">
        <v>41.64</v>
      </c>
      <c r="E35" s="64"/>
      <c r="F35" s="64"/>
      <c r="G35" s="64"/>
      <c r="H35" s="64"/>
      <c r="I35" s="64"/>
    </row>
    <row r="36" spans="1:9">
      <c r="A36" s="63" t="s">
        <v>15</v>
      </c>
      <c r="B36" s="64">
        <f t="shared" si="5"/>
        <v>990.31</v>
      </c>
      <c r="C36" s="64">
        <f t="shared" si="6"/>
        <v>532.15</v>
      </c>
      <c r="D36" s="64">
        <f t="shared" ref="D36:I36" si="7">D37+D40+D42+D45</f>
        <v>532.15</v>
      </c>
      <c r="E36" s="64">
        <f t="shared" si="7"/>
        <v>0</v>
      </c>
      <c r="F36" s="64">
        <f t="shared" si="7"/>
        <v>458.16</v>
      </c>
      <c r="G36" s="64">
        <f t="shared" si="7"/>
        <v>0</v>
      </c>
      <c r="H36" s="64">
        <f t="shared" si="7"/>
        <v>0</v>
      </c>
      <c r="I36" s="64">
        <f t="shared" si="7"/>
        <v>0</v>
      </c>
    </row>
    <row r="37" spans="1:9">
      <c r="A37" s="65" t="s">
        <v>70</v>
      </c>
      <c r="B37" s="64">
        <f t="shared" si="5"/>
        <v>404.9</v>
      </c>
      <c r="C37" s="64">
        <f t="shared" si="6"/>
        <v>404.9</v>
      </c>
      <c r="D37" s="64">
        <f>D38+D39</f>
        <v>404.9</v>
      </c>
      <c r="E37" s="64"/>
      <c r="F37" s="64"/>
      <c r="G37" s="64"/>
      <c r="H37" s="64"/>
      <c r="I37" s="64"/>
    </row>
    <row r="38" spans="1:9">
      <c r="A38" s="66" t="s">
        <v>46</v>
      </c>
      <c r="B38" s="64">
        <f t="shared" si="5"/>
        <v>0</v>
      </c>
      <c r="C38" s="64">
        <f t="shared" si="6"/>
        <v>0</v>
      </c>
      <c r="D38" s="64"/>
      <c r="E38" s="64"/>
      <c r="F38" s="64"/>
      <c r="G38" s="64"/>
      <c r="H38" s="64"/>
      <c r="I38" s="64"/>
    </row>
    <row r="39" spans="1:9">
      <c r="A39" s="66" t="s">
        <v>50</v>
      </c>
      <c r="B39" s="64">
        <f t="shared" si="5"/>
        <v>404.9</v>
      </c>
      <c r="C39" s="64">
        <f t="shared" si="6"/>
        <v>404.9</v>
      </c>
      <c r="D39" s="64">
        <v>404.9</v>
      </c>
      <c r="E39" s="64"/>
      <c r="F39" s="64"/>
      <c r="G39" s="64"/>
      <c r="H39" s="64"/>
      <c r="I39" s="64"/>
    </row>
    <row r="40" spans="1:9">
      <c r="A40" s="65" t="s">
        <v>71</v>
      </c>
      <c r="B40" s="64">
        <f t="shared" si="5"/>
        <v>48.04</v>
      </c>
      <c r="C40" s="64">
        <f t="shared" si="6"/>
        <v>48.04</v>
      </c>
      <c r="D40" s="64">
        <f>D41</f>
        <v>48.04</v>
      </c>
      <c r="E40" s="64"/>
      <c r="F40" s="64"/>
      <c r="G40" s="64"/>
      <c r="H40" s="64"/>
      <c r="I40" s="64"/>
    </row>
    <row r="41" spans="1:9">
      <c r="A41" s="66" t="s">
        <v>72</v>
      </c>
      <c r="B41" s="64">
        <f t="shared" si="5"/>
        <v>48.04</v>
      </c>
      <c r="C41" s="64">
        <f t="shared" si="6"/>
        <v>48.04</v>
      </c>
      <c r="D41" s="64">
        <v>48.04</v>
      </c>
      <c r="E41" s="64"/>
      <c r="F41" s="64"/>
      <c r="G41" s="64"/>
      <c r="H41" s="64"/>
      <c r="I41" s="64"/>
    </row>
    <row r="42" spans="1:9">
      <c r="A42" s="65" t="s">
        <v>73</v>
      </c>
      <c r="B42" s="64">
        <f t="shared" si="5"/>
        <v>79.21</v>
      </c>
      <c r="C42" s="64">
        <f t="shared" si="6"/>
        <v>79.21</v>
      </c>
      <c r="D42" s="64">
        <f>D43+D44</f>
        <v>79.21</v>
      </c>
      <c r="E42" s="64"/>
      <c r="F42" s="64"/>
      <c r="G42" s="64"/>
      <c r="H42" s="64"/>
      <c r="I42" s="64"/>
    </row>
    <row r="43" spans="1:9">
      <c r="A43" s="66" t="s">
        <v>74</v>
      </c>
      <c r="B43" s="64">
        <f t="shared" si="5"/>
        <v>0.38</v>
      </c>
      <c r="C43" s="64">
        <f t="shared" si="6"/>
        <v>0.38</v>
      </c>
      <c r="D43" s="64">
        <v>0.38</v>
      </c>
      <c r="E43" s="64"/>
      <c r="F43" s="64"/>
      <c r="G43" s="64"/>
      <c r="H43" s="64"/>
      <c r="I43" s="64"/>
    </row>
    <row r="44" spans="1:9">
      <c r="A44" s="66" t="s">
        <v>75</v>
      </c>
      <c r="B44" s="64">
        <f t="shared" si="5"/>
        <v>78.83</v>
      </c>
      <c r="C44" s="64">
        <f t="shared" si="6"/>
        <v>78.83</v>
      </c>
      <c r="D44" s="64">
        <v>78.83</v>
      </c>
      <c r="E44" s="64"/>
      <c r="F44" s="64"/>
      <c r="G44" s="64"/>
      <c r="H44" s="64"/>
      <c r="I44" s="64"/>
    </row>
    <row r="45" spans="1:9">
      <c r="A45" s="68" t="s">
        <v>76</v>
      </c>
      <c r="B45" s="64">
        <f t="shared" si="5"/>
        <v>458.16</v>
      </c>
      <c r="C45" s="64">
        <f t="shared" si="6"/>
        <v>0</v>
      </c>
      <c r="D45" s="64">
        <f t="shared" ref="D45:D48" si="8">D46</f>
        <v>0</v>
      </c>
      <c r="E45" s="64"/>
      <c r="F45" s="64">
        <f>F46</f>
        <v>458.16</v>
      </c>
      <c r="G45" s="64"/>
      <c r="H45" s="64"/>
      <c r="I45" s="64"/>
    </row>
    <row r="46" ht="14.25" spans="1:9">
      <c r="A46" s="69" t="s">
        <v>77</v>
      </c>
      <c r="B46" s="64">
        <f t="shared" si="5"/>
        <v>458.16</v>
      </c>
      <c r="C46" s="64">
        <f t="shared" si="6"/>
        <v>0</v>
      </c>
      <c r="D46" s="64"/>
      <c r="E46" s="64"/>
      <c r="F46" s="64">
        <v>458.16</v>
      </c>
      <c r="G46" s="64"/>
      <c r="H46" s="64"/>
      <c r="I46" s="64"/>
    </row>
    <row r="47" spans="1:9">
      <c r="A47" s="64" t="s">
        <v>17</v>
      </c>
      <c r="B47" s="64">
        <f t="shared" si="5"/>
        <v>99.27</v>
      </c>
      <c r="C47" s="64">
        <f t="shared" si="6"/>
        <v>99.27</v>
      </c>
      <c r="D47" s="64">
        <f t="shared" si="8"/>
        <v>99.27</v>
      </c>
      <c r="E47" s="64"/>
      <c r="F47" s="64"/>
      <c r="G47" s="64"/>
      <c r="H47" s="64"/>
      <c r="I47" s="64"/>
    </row>
    <row r="48" spans="1:9">
      <c r="A48" s="64" t="s">
        <v>78</v>
      </c>
      <c r="B48" s="64">
        <f t="shared" si="5"/>
        <v>99.27</v>
      </c>
      <c r="C48" s="64">
        <f t="shared" si="6"/>
        <v>99.27</v>
      </c>
      <c r="D48" s="64">
        <f t="shared" si="8"/>
        <v>99.27</v>
      </c>
      <c r="E48" s="64"/>
      <c r="F48" s="64"/>
      <c r="G48" s="64"/>
      <c r="H48" s="64"/>
      <c r="I48" s="64"/>
    </row>
    <row r="49" spans="1:9">
      <c r="A49" s="64" t="s">
        <v>79</v>
      </c>
      <c r="B49" s="64">
        <f t="shared" si="5"/>
        <v>99.27</v>
      </c>
      <c r="C49" s="64">
        <f t="shared" si="6"/>
        <v>99.27</v>
      </c>
      <c r="D49" s="64">
        <v>99.27</v>
      </c>
      <c r="E49" s="64"/>
      <c r="F49" s="64"/>
      <c r="G49" s="64"/>
      <c r="H49" s="64"/>
      <c r="I49" s="64"/>
    </row>
    <row r="50" spans="1:9">
      <c r="A50" s="64"/>
      <c r="B50" s="64">
        <f t="shared" si="5"/>
        <v>0</v>
      </c>
      <c r="C50" s="64">
        <f t="shared" si="6"/>
        <v>0</v>
      </c>
      <c r="D50" s="64"/>
      <c r="E50" s="64"/>
      <c r="F50" s="64"/>
      <c r="G50" s="64"/>
      <c r="H50" s="64"/>
      <c r="I50" s="64"/>
    </row>
    <row r="51" spans="1:9">
      <c r="A51" s="64"/>
      <c r="B51" s="64">
        <f t="shared" si="5"/>
        <v>0</v>
      </c>
      <c r="C51" s="64">
        <f t="shared" si="6"/>
        <v>0</v>
      </c>
      <c r="D51" s="64"/>
      <c r="E51" s="64"/>
      <c r="F51" s="64"/>
      <c r="G51" s="64"/>
      <c r="H51" s="64"/>
      <c r="I51" s="64"/>
    </row>
    <row r="52" spans="1:9">
      <c r="A52" s="64"/>
      <c r="B52" s="64">
        <f t="shared" si="5"/>
        <v>0</v>
      </c>
      <c r="C52" s="64">
        <f t="shared" si="6"/>
        <v>0</v>
      </c>
      <c r="D52" s="64"/>
      <c r="E52" s="64"/>
      <c r="F52" s="64"/>
      <c r="G52" s="64"/>
      <c r="H52" s="64"/>
      <c r="I52" s="64"/>
    </row>
    <row r="53" spans="1:9">
      <c r="A53" s="70" t="s">
        <v>34</v>
      </c>
      <c r="B53" s="64">
        <f t="shared" si="5"/>
        <v>1897.49</v>
      </c>
      <c r="C53" s="64">
        <f t="shared" si="6"/>
        <v>1343.89</v>
      </c>
      <c r="D53" s="64">
        <f t="shared" ref="D53:I53" si="9">D6+D14+D19+D29+D36+D47</f>
        <v>1237.89</v>
      </c>
      <c r="E53" s="64">
        <f t="shared" si="9"/>
        <v>106</v>
      </c>
      <c r="F53" s="64">
        <f t="shared" si="9"/>
        <v>553.6</v>
      </c>
      <c r="G53" s="64">
        <f t="shared" si="9"/>
        <v>0</v>
      </c>
      <c r="H53" s="64">
        <f t="shared" si="9"/>
        <v>0</v>
      </c>
      <c r="I53" s="64">
        <f t="shared" si="9"/>
        <v>0</v>
      </c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B8" sqref="B8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71" customFormat="1" ht="36" customHeight="1" spans="1:6">
      <c r="A5" s="72" t="s">
        <v>4</v>
      </c>
      <c r="B5" s="72" t="s">
        <v>5</v>
      </c>
      <c r="C5" s="72" t="s">
        <v>4</v>
      </c>
      <c r="D5" s="72" t="s">
        <v>34</v>
      </c>
      <c r="E5" s="72" t="s">
        <v>89</v>
      </c>
      <c r="F5" s="72" t="s">
        <v>90</v>
      </c>
    </row>
    <row r="6" ht="21.75" customHeight="1" spans="1:6">
      <c r="A6" s="35" t="s">
        <v>6</v>
      </c>
      <c r="B6" s="35">
        <f>SUM(B7:B8)</f>
        <v>1897.49</v>
      </c>
      <c r="C6" s="73" t="s">
        <v>7</v>
      </c>
      <c r="D6" s="35">
        <v>399.49</v>
      </c>
      <c r="E6" s="35">
        <v>399.49</v>
      </c>
      <c r="F6" s="74"/>
    </row>
    <row r="7" ht="21.75" customHeight="1" spans="1:6">
      <c r="A7" s="75" t="s">
        <v>8</v>
      </c>
      <c r="B7" s="35">
        <v>1897.49</v>
      </c>
      <c r="C7" s="73" t="s">
        <v>9</v>
      </c>
      <c r="D7" s="35">
        <v>85.57</v>
      </c>
      <c r="E7" s="35">
        <v>85.57</v>
      </c>
      <c r="F7" s="74"/>
    </row>
    <row r="8" ht="21.75" customHeight="1" spans="1:6">
      <c r="A8" s="75" t="s">
        <v>10</v>
      </c>
      <c r="B8" s="35"/>
      <c r="C8" s="73" t="s">
        <v>11</v>
      </c>
      <c r="D8" s="35">
        <v>221.49</v>
      </c>
      <c r="E8" s="35">
        <v>221.49</v>
      </c>
      <c r="F8" s="74"/>
    </row>
    <row r="9" ht="21.75" customHeight="1" spans="1:6">
      <c r="A9" s="35" t="s">
        <v>12</v>
      </c>
      <c r="B9" s="35"/>
      <c r="C9" s="73" t="s">
        <v>13</v>
      </c>
      <c r="D9" s="35">
        <v>101.36</v>
      </c>
      <c r="E9" s="35">
        <v>101.36</v>
      </c>
      <c r="F9" s="74"/>
    </row>
    <row r="10" ht="21.75" customHeight="1" spans="1:6">
      <c r="A10" s="35" t="s">
        <v>14</v>
      </c>
      <c r="B10" s="35"/>
      <c r="C10" s="73" t="s">
        <v>15</v>
      </c>
      <c r="D10" s="35">
        <v>532.15</v>
      </c>
      <c r="E10" s="35">
        <v>990.31</v>
      </c>
      <c r="F10" s="74"/>
    </row>
    <row r="11" ht="21.75" customHeight="1" spans="1:6">
      <c r="A11" s="35" t="s">
        <v>16</v>
      </c>
      <c r="B11" s="35"/>
      <c r="C11" s="76" t="s">
        <v>17</v>
      </c>
      <c r="D11" s="35">
        <v>99.27</v>
      </c>
      <c r="E11" s="35">
        <v>99.27</v>
      </c>
      <c r="F11" s="74"/>
    </row>
    <row r="12" ht="21.75" customHeight="1" spans="1:6">
      <c r="A12" s="35" t="s">
        <v>18</v>
      </c>
      <c r="B12" s="35"/>
      <c r="C12" s="35"/>
      <c r="D12" s="35"/>
      <c r="E12" s="74"/>
      <c r="F12" s="74"/>
    </row>
    <row r="13" ht="21.75" customHeight="1" spans="1:6">
      <c r="A13" s="35" t="s">
        <v>19</v>
      </c>
      <c r="B13" s="35"/>
      <c r="C13" s="35"/>
      <c r="D13" s="35"/>
      <c r="E13" s="74"/>
      <c r="F13" s="74"/>
    </row>
    <row r="14" ht="21.75" customHeight="1" spans="1:6">
      <c r="A14" s="35" t="s">
        <v>20</v>
      </c>
      <c r="B14" s="35"/>
      <c r="C14" s="35"/>
      <c r="D14" s="35"/>
      <c r="E14" s="74"/>
      <c r="F14" s="74"/>
    </row>
    <row r="15" ht="21.75" customHeight="1" spans="1:6">
      <c r="A15" s="35"/>
      <c r="B15" s="74"/>
      <c r="C15" s="35"/>
      <c r="D15" s="74">
        <f t="shared" ref="D15:D20" si="0">E15+F15</f>
        <v>0</v>
      </c>
      <c r="E15" s="74"/>
      <c r="F15" s="74"/>
    </row>
    <row r="16" ht="21.75" customHeight="1" spans="1:6">
      <c r="A16" s="36" t="s">
        <v>21</v>
      </c>
      <c r="B16" s="77">
        <f>B6+B9</f>
        <v>1897.49</v>
      </c>
      <c r="C16" s="36" t="s">
        <v>22</v>
      </c>
      <c r="D16" s="74">
        <f t="shared" si="0"/>
        <v>1897.49</v>
      </c>
      <c r="E16" s="74">
        <f>SUM(E6:E15)</f>
        <v>1897.49</v>
      </c>
      <c r="F16" s="74"/>
    </row>
    <row r="17" ht="21.75" customHeight="1" spans="1:6">
      <c r="A17" s="38" t="s">
        <v>25</v>
      </c>
      <c r="B17" s="74"/>
      <c r="C17" s="38" t="s">
        <v>24</v>
      </c>
      <c r="D17" s="74">
        <f t="shared" si="0"/>
        <v>0</v>
      </c>
      <c r="E17" s="74"/>
      <c r="F17" s="74"/>
    </row>
    <row r="18" ht="21.75" customHeight="1" spans="1:6">
      <c r="A18" s="38" t="s">
        <v>91</v>
      </c>
      <c r="B18" s="74"/>
      <c r="C18" s="35"/>
      <c r="D18" s="74">
        <f t="shared" si="0"/>
        <v>0</v>
      </c>
      <c r="E18" s="74"/>
      <c r="F18" s="74"/>
    </row>
    <row r="19" ht="21.75" customHeight="1" spans="1:6">
      <c r="A19" s="38" t="s">
        <v>92</v>
      </c>
      <c r="B19" s="74"/>
      <c r="C19" s="35"/>
      <c r="D19" s="74">
        <f t="shared" si="0"/>
        <v>0</v>
      </c>
      <c r="E19" s="74"/>
      <c r="F19" s="74"/>
    </row>
    <row r="20" ht="21.75" customHeight="1" spans="1:6">
      <c r="A20" s="36" t="s">
        <v>26</v>
      </c>
      <c r="B20" s="77">
        <f>B16+B17+B18+B19</f>
        <v>1897.49</v>
      </c>
      <c r="C20" s="36" t="s">
        <v>27</v>
      </c>
      <c r="D20" s="74">
        <f t="shared" si="0"/>
        <v>1897.49</v>
      </c>
      <c r="E20" s="74">
        <f t="shared" ref="E20:F20" si="1">E16+E17</f>
        <v>1897.49</v>
      </c>
      <c r="F20" s="7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showZeros="0" workbookViewId="0">
      <pane ySplit="5" topLeftCell="A46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9.75" style="57" customWidth="1"/>
    <col min="2" max="2" width="11.8833333333333" style="57" customWidth="1"/>
    <col min="3" max="3" width="11" style="57" customWidth="1"/>
    <col min="4" max="4" width="9.88333333333333" style="57" customWidth="1"/>
    <col min="5" max="5" width="10.1333333333333" style="57" customWidth="1"/>
    <col min="6" max="6" width="11" style="57" customWidth="1"/>
    <col min="7" max="16384" width="9" style="57"/>
  </cols>
  <sheetData>
    <row r="2" ht="25.5" spans="1:6">
      <c r="A2" s="58" t="s">
        <v>93</v>
      </c>
      <c r="B2" s="58"/>
      <c r="C2" s="58"/>
      <c r="D2" s="58"/>
      <c r="E2" s="58"/>
      <c r="F2" s="58"/>
    </row>
    <row r="3" ht="24.75" customHeight="1" spans="6:6">
      <c r="F3" s="59" t="s">
        <v>1</v>
      </c>
    </row>
    <row r="4" s="56" customFormat="1" ht="21.75" customHeight="1" spans="1:6">
      <c r="A4" s="60" t="s">
        <v>29</v>
      </c>
      <c r="B4" s="60" t="s">
        <v>30</v>
      </c>
      <c r="C4" s="60" t="s">
        <v>81</v>
      </c>
      <c r="D4" s="60"/>
      <c r="E4" s="60"/>
      <c r="F4" s="61" t="s">
        <v>82</v>
      </c>
    </row>
    <row r="5" s="56" customFormat="1" ht="27" customHeight="1" spans="1:6">
      <c r="A5" s="61"/>
      <c r="B5" s="61"/>
      <c r="C5" s="61" t="s">
        <v>34</v>
      </c>
      <c r="D5" s="61" t="s">
        <v>86</v>
      </c>
      <c r="E5" s="61" t="s">
        <v>87</v>
      </c>
      <c r="F5" s="62"/>
    </row>
    <row r="6" ht="18" customHeight="1" spans="1:6">
      <c r="A6" s="63" t="s">
        <v>7</v>
      </c>
      <c r="B6" s="64">
        <f t="shared" ref="B6:B53" si="0">C6+F6+G6+H6+I6</f>
        <v>399.49</v>
      </c>
      <c r="C6" s="64">
        <f t="shared" ref="C6:C53" si="1">SUM(D6:E6)</f>
        <v>304.05</v>
      </c>
      <c r="D6" s="64">
        <f t="shared" ref="D6:F6" si="2">D7+D11</f>
        <v>198.05</v>
      </c>
      <c r="E6" s="64">
        <f t="shared" si="2"/>
        <v>106</v>
      </c>
      <c r="F6" s="64">
        <f t="shared" si="2"/>
        <v>95.44</v>
      </c>
    </row>
    <row r="7" ht="18" customHeight="1" spans="1:6">
      <c r="A7" s="65" t="s">
        <v>45</v>
      </c>
      <c r="B7" s="64">
        <f t="shared" si="0"/>
        <v>396.63</v>
      </c>
      <c r="C7" s="64">
        <f t="shared" si="1"/>
        <v>301.19</v>
      </c>
      <c r="D7" s="64">
        <f t="shared" ref="D7:F7" si="3">D8+D9+D10</f>
        <v>195.19</v>
      </c>
      <c r="E7" s="64">
        <f t="shared" si="3"/>
        <v>106</v>
      </c>
      <c r="F7" s="64">
        <f t="shared" si="3"/>
        <v>95.44</v>
      </c>
    </row>
    <row r="8" ht="18" customHeight="1" spans="1:6">
      <c r="A8" s="66" t="s">
        <v>46</v>
      </c>
      <c r="B8" s="64">
        <f t="shared" si="0"/>
        <v>396.63</v>
      </c>
      <c r="C8" s="64">
        <f t="shared" si="1"/>
        <v>301.19</v>
      </c>
      <c r="D8" s="64">
        <v>195.19</v>
      </c>
      <c r="E8" s="64">
        <v>106</v>
      </c>
      <c r="F8" s="64">
        <v>95.44</v>
      </c>
    </row>
    <row r="9" ht="18" customHeight="1" spans="1:6">
      <c r="A9" s="66" t="s">
        <v>47</v>
      </c>
      <c r="B9" s="64">
        <f t="shared" si="0"/>
        <v>0</v>
      </c>
      <c r="C9" s="64">
        <f t="shared" si="1"/>
        <v>0</v>
      </c>
      <c r="D9" s="64"/>
      <c r="E9" s="64"/>
      <c r="F9" s="64"/>
    </row>
    <row r="10" ht="18" customHeight="1" spans="1:6">
      <c r="A10" s="66" t="s">
        <v>48</v>
      </c>
      <c r="B10" s="64">
        <f t="shared" si="0"/>
        <v>0</v>
      </c>
      <c r="C10" s="64">
        <f t="shared" si="1"/>
        <v>0</v>
      </c>
      <c r="D10" s="64"/>
      <c r="E10" s="64"/>
      <c r="F10" s="64"/>
    </row>
    <row r="11" ht="18" customHeight="1" spans="1:6">
      <c r="A11" s="65" t="s">
        <v>49</v>
      </c>
      <c r="B11" s="64">
        <f t="shared" si="0"/>
        <v>2.86</v>
      </c>
      <c r="C11" s="64">
        <f t="shared" si="1"/>
        <v>2.86</v>
      </c>
      <c r="D11" s="64">
        <f>D12+D13</f>
        <v>2.86</v>
      </c>
      <c r="E11" s="64"/>
      <c r="F11" s="64"/>
    </row>
    <row r="12" ht="18" customHeight="1" spans="1:6">
      <c r="A12" s="66" t="s">
        <v>46</v>
      </c>
      <c r="B12" s="64">
        <f t="shared" si="0"/>
        <v>0</v>
      </c>
      <c r="C12" s="64">
        <f t="shared" si="1"/>
        <v>0</v>
      </c>
      <c r="D12" s="64"/>
      <c r="E12" s="64"/>
      <c r="F12" s="64"/>
    </row>
    <row r="13" ht="18" customHeight="1" spans="1:6">
      <c r="A13" s="66" t="s">
        <v>50</v>
      </c>
      <c r="B13" s="64">
        <f t="shared" si="0"/>
        <v>2.86</v>
      </c>
      <c r="C13" s="64">
        <f t="shared" si="1"/>
        <v>2.86</v>
      </c>
      <c r="D13" s="64">
        <v>2.86</v>
      </c>
      <c r="E13" s="64"/>
      <c r="F13" s="64"/>
    </row>
    <row r="14" ht="18" customHeight="1" spans="1:6">
      <c r="A14" s="63" t="s">
        <v>9</v>
      </c>
      <c r="B14" s="64">
        <f t="shared" si="0"/>
        <v>85.57</v>
      </c>
      <c r="C14" s="64">
        <f t="shared" si="1"/>
        <v>85.57</v>
      </c>
      <c r="D14" s="64">
        <f>D15+D17</f>
        <v>85.57</v>
      </c>
      <c r="E14" s="64"/>
      <c r="F14" s="64"/>
    </row>
    <row r="15" ht="18" customHeight="1" spans="1:6">
      <c r="A15" s="65" t="s">
        <v>51</v>
      </c>
      <c r="B15" s="64">
        <f t="shared" si="0"/>
        <v>13.05</v>
      </c>
      <c r="C15" s="64">
        <f t="shared" si="1"/>
        <v>13.05</v>
      </c>
      <c r="D15" s="64">
        <f t="shared" ref="D15:D20" si="4">D16</f>
        <v>13.05</v>
      </c>
      <c r="E15" s="64"/>
      <c r="F15" s="64"/>
    </row>
    <row r="16" ht="18" customHeight="1" spans="1:6">
      <c r="A16" s="66" t="s">
        <v>52</v>
      </c>
      <c r="B16" s="64">
        <f t="shared" si="0"/>
        <v>13.05</v>
      </c>
      <c r="C16" s="64">
        <f t="shared" si="1"/>
        <v>13.05</v>
      </c>
      <c r="D16" s="64">
        <v>13.05</v>
      </c>
      <c r="E16" s="64"/>
      <c r="F16" s="64"/>
    </row>
    <row r="17" ht="18" customHeight="1" spans="1:6">
      <c r="A17" s="65" t="s">
        <v>53</v>
      </c>
      <c r="B17" s="64">
        <f t="shared" si="0"/>
        <v>72.52</v>
      </c>
      <c r="C17" s="64">
        <f t="shared" si="1"/>
        <v>72.52</v>
      </c>
      <c r="D17" s="64">
        <f t="shared" si="4"/>
        <v>72.52</v>
      </c>
      <c r="E17" s="64"/>
      <c r="F17" s="64"/>
    </row>
    <row r="18" ht="18" customHeight="1" spans="1:6">
      <c r="A18" s="65" t="s">
        <v>54</v>
      </c>
      <c r="B18" s="64">
        <f t="shared" si="0"/>
        <v>72.52</v>
      </c>
      <c r="C18" s="64">
        <f t="shared" si="1"/>
        <v>72.52</v>
      </c>
      <c r="D18" s="64">
        <v>72.52</v>
      </c>
      <c r="E18" s="64"/>
      <c r="F18" s="64"/>
    </row>
    <row r="19" ht="18" customHeight="1" spans="1:6">
      <c r="A19" s="63" t="s">
        <v>11</v>
      </c>
      <c r="B19" s="64">
        <f t="shared" si="0"/>
        <v>221.49</v>
      </c>
      <c r="C19" s="64">
        <f t="shared" si="1"/>
        <v>221.49</v>
      </c>
      <c r="D19" s="64">
        <f>D20+D22+D27</f>
        <v>221.49</v>
      </c>
      <c r="E19" s="64"/>
      <c r="F19" s="64"/>
    </row>
    <row r="20" ht="18" customHeight="1" spans="1:6">
      <c r="A20" s="65" t="s">
        <v>55</v>
      </c>
      <c r="B20" s="64">
        <f t="shared" si="0"/>
        <v>8.27</v>
      </c>
      <c r="C20" s="64">
        <f t="shared" si="1"/>
        <v>8.27</v>
      </c>
      <c r="D20" s="64">
        <f t="shared" si="4"/>
        <v>8.27</v>
      </c>
      <c r="E20" s="64"/>
      <c r="F20" s="64"/>
    </row>
    <row r="21" ht="18" customHeight="1" spans="1:6">
      <c r="A21" s="66" t="s">
        <v>56</v>
      </c>
      <c r="B21" s="64">
        <f t="shared" si="0"/>
        <v>8.27</v>
      </c>
      <c r="C21" s="64">
        <f t="shared" si="1"/>
        <v>8.27</v>
      </c>
      <c r="D21" s="64">
        <v>8.27</v>
      </c>
      <c r="E21" s="64"/>
      <c r="F21" s="64"/>
    </row>
    <row r="22" spans="1:6">
      <c r="A22" s="65" t="s">
        <v>57</v>
      </c>
      <c r="B22" s="64">
        <f t="shared" si="0"/>
        <v>207.18</v>
      </c>
      <c r="C22" s="64">
        <f t="shared" si="1"/>
        <v>207.18</v>
      </c>
      <c r="D22" s="64">
        <f>D23+D24+D25+D26</f>
        <v>207.18</v>
      </c>
      <c r="E22" s="64"/>
      <c r="F22" s="64"/>
    </row>
    <row r="23" spans="1:6">
      <c r="A23" s="66" t="s">
        <v>58</v>
      </c>
      <c r="B23" s="64">
        <f t="shared" si="0"/>
        <v>0</v>
      </c>
      <c r="C23" s="64">
        <f t="shared" si="1"/>
        <v>0</v>
      </c>
      <c r="D23" s="64"/>
      <c r="E23" s="64"/>
      <c r="F23" s="64"/>
    </row>
    <row r="24" spans="1:6">
      <c r="A24" s="66" t="s">
        <v>59</v>
      </c>
      <c r="B24" s="64">
        <f t="shared" si="0"/>
        <v>0</v>
      </c>
      <c r="C24" s="64">
        <f t="shared" si="1"/>
        <v>0</v>
      </c>
      <c r="D24" s="64"/>
      <c r="E24" s="64"/>
      <c r="F24" s="64"/>
    </row>
    <row r="25" spans="1:6">
      <c r="A25" s="65" t="s">
        <v>60</v>
      </c>
      <c r="B25" s="64">
        <f t="shared" si="0"/>
        <v>138.12</v>
      </c>
      <c r="C25" s="64">
        <f t="shared" si="1"/>
        <v>138.12</v>
      </c>
      <c r="D25" s="64">
        <v>138.12</v>
      </c>
      <c r="E25" s="64"/>
      <c r="F25" s="64"/>
    </row>
    <row r="26" spans="1:6">
      <c r="A26" s="66" t="s">
        <v>61</v>
      </c>
      <c r="B26" s="64">
        <f t="shared" si="0"/>
        <v>69.06</v>
      </c>
      <c r="C26" s="64">
        <f t="shared" si="1"/>
        <v>69.06</v>
      </c>
      <c r="D26" s="64">
        <v>69.06</v>
      </c>
      <c r="E26" s="64"/>
      <c r="F26" s="64"/>
    </row>
    <row r="27" spans="1:6">
      <c r="A27" s="67" t="s">
        <v>62</v>
      </c>
      <c r="B27" s="64">
        <f t="shared" si="0"/>
        <v>6.04</v>
      </c>
      <c r="C27" s="64">
        <f t="shared" si="1"/>
        <v>6.04</v>
      </c>
      <c r="D27" s="64">
        <f>D28</f>
        <v>6.04</v>
      </c>
      <c r="E27" s="64"/>
      <c r="F27" s="64"/>
    </row>
    <row r="28" spans="1:6">
      <c r="A28" s="67" t="s">
        <v>63</v>
      </c>
      <c r="B28" s="64">
        <f t="shared" si="0"/>
        <v>6.04</v>
      </c>
      <c r="C28" s="64">
        <f t="shared" si="1"/>
        <v>6.04</v>
      </c>
      <c r="D28" s="64">
        <v>6.04</v>
      </c>
      <c r="E28" s="64"/>
      <c r="F28" s="64"/>
    </row>
    <row r="29" spans="1:6">
      <c r="A29" s="63" t="s">
        <v>13</v>
      </c>
      <c r="B29" s="64">
        <f t="shared" si="0"/>
        <v>101.36</v>
      </c>
      <c r="C29" s="64">
        <f t="shared" si="1"/>
        <v>101.36</v>
      </c>
      <c r="D29" s="64">
        <f>D30+D33</f>
        <v>101.36</v>
      </c>
      <c r="E29" s="64"/>
      <c r="F29" s="64"/>
    </row>
    <row r="30" spans="1:6">
      <c r="A30" s="65" t="s">
        <v>64</v>
      </c>
      <c r="B30" s="64">
        <f t="shared" si="0"/>
        <v>39.21</v>
      </c>
      <c r="C30" s="64">
        <f t="shared" si="1"/>
        <v>39.21</v>
      </c>
      <c r="D30" s="64">
        <f>D31+D32</f>
        <v>39.21</v>
      </c>
      <c r="E30" s="64"/>
      <c r="F30" s="64"/>
    </row>
    <row r="31" spans="1:6">
      <c r="A31" s="66" t="s">
        <v>65</v>
      </c>
      <c r="B31" s="64">
        <f t="shared" si="0"/>
        <v>0</v>
      </c>
      <c r="C31" s="64">
        <f t="shared" si="1"/>
        <v>0</v>
      </c>
      <c r="D31" s="64"/>
      <c r="E31" s="64"/>
      <c r="F31" s="64"/>
    </row>
    <row r="32" spans="1:6">
      <c r="A32" s="66" t="s">
        <v>66</v>
      </c>
      <c r="B32" s="64">
        <f t="shared" si="0"/>
        <v>39.21</v>
      </c>
      <c r="C32" s="64">
        <f t="shared" si="1"/>
        <v>39.21</v>
      </c>
      <c r="D32" s="64">
        <v>39.21</v>
      </c>
      <c r="E32" s="64"/>
      <c r="F32" s="64"/>
    </row>
    <row r="33" spans="1:6">
      <c r="A33" s="65" t="s">
        <v>67</v>
      </c>
      <c r="B33" s="64">
        <f t="shared" si="0"/>
        <v>62.15</v>
      </c>
      <c r="C33" s="64">
        <f t="shared" si="1"/>
        <v>62.15</v>
      </c>
      <c r="D33" s="64">
        <f>D34+D35</f>
        <v>62.15</v>
      </c>
      <c r="E33" s="64"/>
      <c r="F33" s="64"/>
    </row>
    <row r="34" spans="1:6">
      <c r="A34" s="65" t="s">
        <v>68</v>
      </c>
      <c r="B34" s="64">
        <f t="shared" si="0"/>
        <v>20.51</v>
      </c>
      <c r="C34" s="64">
        <f t="shared" si="1"/>
        <v>20.51</v>
      </c>
      <c r="D34" s="64">
        <v>20.51</v>
      </c>
      <c r="E34" s="64"/>
      <c r="F34" s="64"/>
    </row>
    <row r="35" spans="1:6">
      <c r="A35" s="65" t="s">
        <v>69</v>
      </c>
      <c r="B35" s="64">
        <f t="shared" si="0"/>
        <v>41.64</v>
      </c>
      <c r="C35" s="64">
        <f t="shared" si="1"/>
        <v>41.64</v>
      </c>
      <c r="D35" s="64">
        <v>41.64</v>
      </c>
      <c r="E35" s="64"/>
      <c r="F35" s="64"/>
    </row>
    <row r="36" spans="1:6">
      <c r="A36" s="63" t="s">
        <v>15</v>
      </c>
      <c r="B36" s="64">
        <f t="shared" si="0"/>
        <v>990.31</v>
      </c>
      <c r="C36" s="64">
        <f t="shared" si="1"/>
        <v>532.15</v>
      </c>
      <c r="D36" s="64">
        <f>D37+D40+D42+D45</f>
        <v>532.15</v>
      </c>
      <c r="E36" s="64">
        <f>E37+E40+E42+E45</f>
        <v>0</v>
      </c>
      <c r="F36" s="64">
        <f>F37+F40+F42+F45</f>
        <v>458.16</v>
      </c>
    </row>
    <row r="37" spans="1:6">
      <c r="A37" s="65" t="s">
        <v>70</v>
      </c>
      <c r="B37" s="64">
        <f t="shared" si="0"/>
        <v>404.9</v>
      </c>
      <c r="C37" s="64">
        <f t="shared" si="1"/>
        <v>404.9</v>
      </c>
      <c r="D37" s="64">
        <f>D38+D39</f>
        <v>404.9</v>
      </c>
      <c r="E37" s="64"/>
      <c r="F37" s="64"/>
    </row>
    <row r="38" spans="1:6">
      <c r="A38" s="66" t="s">
        <v>46</v>
      </c>
      <c r="B38" s="64">
        <f t="shared" si="0"/>
        <v>0</v>
      </c>
      <c r="C38" s="64">
        <f t="shared" si="1"/>
        <v>0</v>
      </c>
      <c r="D38" s="64"/>
      <c r="E38" s="64"/>
      <c r="F38" s="64"/>
    </row>
    <row r="39" spans="1:6">
      <c r="A39" s="66" t="s">
        <v>50</v>
      </c>
      <c r="B39" s="64">
        <f t="shared" si="0"/>
        <v>404.9</v>
      </c>
      <c r="C39" s="64">
        <f t="shared" si="1"/>
        <v>404.9</v>
      </c>
      <c r="D39" s="64">
        <v>404.9</v>
      </c>
      <c r="E39" s="64"/>
      <c r="F39" s="64"/>
    </row>
    <row r="40" spans="1:6">
      <c r="A40" s="65" t="s">
        <v>71</v>
      </c>
      <c r="B40" s="64">
        <f t="shared" si="0"/>
        <v>48.04</v>
      </c>
      <c r="C40" s="64">
        <f t="shared" si="1"/>
        <v>48.04</v>
      </c>
      <c r="D40" s="64">
        <f>D41</f>
        <v>48.04</v>
      </c>
      <c r="E40" s="64"/>
      <c r="F40" s="64"/>
    </row>
    <row r="41" spans="1:6">
      <c r="A41" s="66" t="s">
        <v>72</v>
      </c>
      <c r="B41" s="64">
        <f t="shared" si="0"/>
        <v>48.04</v>
      </c>
      <c r="C41" s="64">
        <f t="shared" si="1"/>
        <v>48.04</v>
      </c>
      <c r="D41" s="64">
        <v>48.04</v>
      </c>
      <c r="E41" s="64"/>
      <c r="F41" s="64"/>
    </row>
    <row r="42" spans="1:6">
      <c r="A42" s="65" t="s">
        <v>73</v>
      </c>
      <c r="B42" s="64">
        <f t="shared" si="0"/>
        <v>79.21</v>
      </c>
      <c r="C42" s="64">
        <f t="shared" si="1"/>
        <v>79.21</v>
      </c>
      <c r="D42" s="64">
        <f>D43+D44</f>
        <v>79.21</v>
      </c>
      <c r="E42" s="64"/>
      <c r="F42" s="64"/>
    </row>
    <row r="43" spans="1:6">
      <c r="A43" s="66" t="s">
        <v>74</v>
      </c>
      <c r="B43" s="64">
        <f t="shared" si="0"/>
        <v>0.38</v>
      </c>
      <c r="C43" s="64">
        <f t="shared" si="1"/>
        <v>0.38</v>
      </c>
      <c r="D43" s="64">
        <v>0.38</v>
      </c>
      <c r="E43" s="64"/>
      <c r="F43" s="64"/>
    </row>
    <row r="44" spans="1:6">
      <c r="A44" s="66" t="s">
        <v>75</v>
      </c>
      <c r="B44" s="64">
        <f t="shared" si="0"/>
        <v>78.83</v>
      </c>
      <c r="C44" s="64">
        <f t="shared" si="1"/>
        <v>78.83</v>
      </c>
      <c r="D44" s="64">
        <v>78.83</v>
      </c>
      <c r="E44" s="64"/>
      <c r="F44" s="64"/>
    </row>
    <row r="45" spans="1:6">
      <c r="A45" s="68" t="s">
        <v>76</v>
      </c>
      <c r="B45" s="64">
        <f t="shared" si="0"/>
        <v>458.16</v>
      </c>
      <c r="C45" s="64">
        <f t="shared" si="1"/>
        <v>0</v>
      </c>
      <c r="D45" s="64">
        <f t="shared" ref="D45:D48" si="5">D46</f>
        <v>0</v>
      </c>
      <c r="E45" s="64"/>
      <c r="F45" s="64">
        <f>F46</f>
        <v>458.16</v>
      </c>
    </row>
    <row r="46" ht="14.25" spans="1:6">
      <c r="A46" s="69" t="s">
        <v>77</v>
      </c>
      <c r="B46" s="64">
        <f t="shared" si="0"/>
        <v>458.16</v>
      </c>
      <c r="C46" s="64">
        <f t="shared" si="1"/>
        <v>0</v>
      </c>
      <c r="D46" s="64"/>
      <c r="E46" s="64"/>
      <c r="F46" s="64">
        <v>458.16</v>
      </c>
    </row>
    <row r="47" spans="1:6">
      <c r="A47" s="64" t="s">
        <v>17</v>
      </c>
      <c r="B47" s="64">
        <f t="shared" si="0"/>
        <v>99.27</v>
      </c>
      <c r="C47" s="64">
        <f t="shared" si="1"/>
        <v>99.27</v>
      </c>
      <c r="D47" s="64">
        <f t="shared" si="5"/>
        <v>99.27</v>
      </c>
      <c r="E47" s="64"/>
      <c r="F47" s="64"/>
    </row>
    <row r="48" spans="1:6">
      <c r="A48" s="64" t="s">
        <v>78</v>
      </c>
      <c r="B48" s="64">
        <f t="shared" si="0"/>
        <v>99.27</v>
      </c>
      <c r="C48" s="64">
        <f t="shared" si="1"/>
        <v>99.27</v>
      </c>
      <c r="D48" s="64">
        <f t="shared" si="5"/>
        <v>99.27</v>
      </c>
      <c r="E48" s="64"/>
      <c r="F48" s="64"/>
    </row>
    <row r="49" spans="1:6">
      <c r="A49" s="64" t="s">
        <v>79</v>
      </c>
      <c r="B49" s="64">
        <f t="shared" si="0"/>
        <v>99.27</v>
      </c>
      <c r="C49" s="64">
        <f t="shared" si="1"/>
        <v>99.27</v>
      </c>
      <c r="D49" s="64">
        <v>99.27</v>
      </c>
      <c r="E49" s="64"/>
      <c r="F49" s="64"/>
    </row>
    <row r="50" spans="1:6">
      <c r="A50" s="64"/>
      <c r="B50" s="64">
        <f t="shared" si="0"/>
        <v>0</v>
      </c>
      <c r="C50" s="64">
        <f t="shared" si="1"/>
        <v>0</v>
      </c>
      <c r="D50" s="64"/>
      <c r="E50" s="64"/>
      <c r="F50" s="64"/>
    </row>
    <row r="51" spans="1:6">
      <c r="A51" s="64"/>
      <c r="B51" s="64">
        <f t="shared" si="0"/>
        <v>0</v>
      </c>
      <c r="C51" s="64">
        <f t="shared" si="1"/>
        <v>0</v>
      </c>
      <c r="D51" s="64"/>
      <c r="E51" s="64"/>
      <c r="F51" s="64"/>
    </row>
    <row r="52" spans="1:6">
      <c r="A52" s="64"/>
      <c r="B52" s="64">
        <f t="shared" si="0"/>
        <v>0</v>
      </c>
      <c r="C52" s="64">
        <f t="shared" si="1"/>
        <v>0</v>
      </c>
      <c r="D52" s="64"/>
      <c r="E52" s="64"/>
      <c r="F52" s="64"/>
    </row>
    <row r="53" spans="1:6">
      <c r="A53" s="70" t="s">
        <v>34</v>
      </c>
      <c r="B53" s="64">
        <f t="shared" si="0"/>
        <v>1897.49</v>
      </c>
      <c r="C53" s="64">
        <f t="shared" si="1"/>
        <v>1343.89</v>
      </c>
      <c r="D53" s="64">
        <f t="shared" ref="D53:F53" si="6">D6+D14+D19+D29+D36+D47</f>
        <v>1237.89</v>
      </c>
      <c r="E53" s="64">
        <f t="shared" si="6"/>
        <v>106</v>
      </c>
      <c r="F53" s="64">
        <f t="shared" si="6"/>
        <v>553.6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74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1237.89</v>
      </c>
      <c r="C6" s="50">
        <f t="shared" ref="C6" si="1">SUM(C7:C19)</f>
        <v>1237.89</v>
      </c>
      <c r="D6" s="50">
        <f t="shared" ref="D6" si="2">SUM(D7:D19)</f>
        <v>1237.89</v>
      </c>
      <c r="E6" s="50">
        <f t="shared" ref="E6:F6" si="3">SUM(E7:E19)</f>
        <v>0</v>
      </c>
      <c r="F6" s="50">
        <f t="shared" si="3"/>
        <v>0</v>
      </c>
    </row>
    <row r="7" ht="18" customHeight="1" spans="1:6">
      <c r="A7" s="51" t="s">
        <v>97</v>
      </c>
      <c r="B7" s="50">
        <f t="shared" ref="B7:B70" si="4">C7+F7</f>
        <v>456.78</v>
      </c>
      <c r="C7" s="50">
        <f t="shared" ref="C7:C70" si="5">SUM(D7:E7)</f>
        <v>456.78</v>
      </c>
      <c r="D7" s="50">
        <v>456.78</v>
      </c>
      <c r="E7" s="50"/>
      <c r="F7" s="50"/>
    </row>
    <row r="8" ht="18" customHeight="1" spans="1:6">
      <c r="A8" s="51" t="s">
        <v>98</v>
      </c>
      <c r="B8" s="50">
        <f t="shared" si="4"/>
        <v>364.56</v>
      </c>
      <c r="C8" s="50">
        <f t="shared" si="5"/>
        <v>364.56</v>
      </c>
      <c r="D8" s="50">
        <v>364.56</v>
      </c>
      <c r="E8" s="50"/>
      <c r="F8" s="50"/>
    </row>
    <row r="9" ht="18" customHeight="1" spans="1:6">
      <c r="A9" s="51" t="s">
        <v>99</v>
      </c>
      <c r="B9" s="50">
        <f t="shared" si="4"/>
        <v>41.91</v>
      </c>
      <c r="C9" s="50">
        <f t="shared" si="5"/>
        <v>41.91</v>
      </c>
      <c r="D9" s="50">
        <v>41.91</v>
      </c>
      <c r="E9" s="50"/>
      <c r="F9" s="50"/>
    </row>
    <row r="10" ht="18" customHeight="1" spans="1:6">
      <c r="A10" s="51" t="s">
        <v>100</v>
      </c>
      <c r="B10" s="50">
        <f t="shared" si="4"/>
        <v>0</v>
      </c>
      <c r="C10" s="50">
        <f t="shared" si="5"/>
        <v>0</v>
      </c>
      <c r="D10" s="50"/>
      <c r="E10" s="50"/>
      <c r="F10" s="50"/>
    </row>
    <row r="11" ht="18" customHeight="1" spans="1:6">
      <c r="A11" s="51" t="s">
        <v>101</v>
      </c>
      <c r="B11" s="50">
        <f t="shared" si="4"/>
        <v>0</v>
      </c>
      <c r="C11" s="50">
        <f t="shared" si="5"/>
        <v>0</v>
      </c>
      <c r="D11" s="50"/>
      <c r="E11" s="50"/>
      <c r="F11" s="50"/>
    </row>
    <row r="12" ht="18" customHeight="1" spans="1:6">
      <c r="A12" s="51" t="s">
        <v>102</v>
      </c>
      <c r="B12" s="50">
        <f t="shared" si="4"/>
        <v>138.12</v>
      </c>
      <c r="C12" s="50">
        <f t="shared" si="5"/>
        <v>138.12</v>
      </c>
      <c r="D12" s="52">
        <v>138.12</v>
      </c>
      <c r="E12" s="50"/>
      <c r="F12" s="50"/>
    </row>
    <row r="13" ht="18" customHeight="1" spans="1:6">
      <c r="A13" s="51" t="s">
        <v>103</v>
      </c>
      <c r="B13" s="50">
        <f t="shared" si="4"/>
        <v>69.06</v>
      </c>
      <c r="C13" s="50">
        <f t="shared" si="5"/>
        <v>69.06</v>
      </c>
      <c r="D13" s="52">
        <v>69.06</v>
      </c>
      <c r="E13" s="50"/>
      <c r="F13" s="50"/>
    </row>
    <row r="14" ht="18" customHeight="1" spans="1:6">
      <c r="A14" s="51" t="s">
        <v>104</v>
      </c>
      <c r="B14" s="50">
        <f t="shared" si="4"/>
        <v>20.51</v>
      </c>
      <c r="C14" s="50">
        <f t="shared" si="5"/>
        <v>20.51</v>
      </c>
      <c r="D14" s="50">
        <v>20.51</v>
      </c>
      <c r="E14" s="50"/>
      <c r="F14" s="50"/>
    </row>
    <row r="15" ht="18" customHeight="1" spans="1:6">
      <c r="A15" s="51" t="s">
        <v>105</v>
      </c>
      <c r="B15" s="50">
        <f t="shared" si="4"/>
        <v>41.64</v>
      </c>
      <c r="C15" s="50">
        <f t="shared" si="5"/>
        <v>41.64</v>
      </c>
      <c r="D15" s="50">
        <v>41.64</v>
      </c>
      <c r="E15" s="50"/>
      <c r="F15" s="50"/>
    </row>
    <row r="16" ht="18" customHeight="1" spans="1:6">
      <c r="A16" s="51" t="s">
        <v>106</v>
      </c>
      <c r="B16" s="50">
        <f t="shared" si="4"/>
        <v>6.04</v>
      </c>
      <c r="C16" s="50">
        <f t="shared" si="5"/>
        <v>6.04</v>
      </c>
      <c r="D16" s="50">
        <v>6.04</v>
      </c>
      <c r="E16" s="50"/>
      <c r="F16" s="50"/>
    </row>
    <row r="17" ht="18" customHeight="1" spans="1:6">
      <c r="A17" s="51" t="s">
        <v>107</v>
      </c>
      <c r="B17" s="50">
        <f t="shared" si="4"/>
        <v>99.27</v>
      </c>
      <c r="C17" s="50">
        <f t="shared" si="5"/>
        <v>99.27</v>
      </c>
      <c r="D17" s="50">
        <v>99.27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0</v>
      </c>
      <c r="C19" s="50">
        <f t="shared" si="5"/>
        <v>0</v>
      </c>
      <c r="D19" s="50"/>
      <c r="E19" s="50"/>
      <c r="F19" s="50"/>
    </row>
    <row r="20" ht="18" customHeight="1" spans="1:6">
      <c r="A20" s="49" t="s">
        <v>110</v>
      </c>
      <c r="B20" s="50">
        <f t="shared" ref="B20" si="6">SUM(B21:B47)</f>
        <v>659.6</v>
      </c>
      <c r="C20" s="50">
        <f t="shared" ref="C20" si="7">SUM(C21:C47)</f>
        <v>106</v>
      </c>
      <c r="D20" s="50">
        <f t="shared" ref="D20" si="8">SUM(D21:D47)</f>
        <v>0</v>
      </c>
      <c r="E20" s="50">
        <f t="shared" ref="E20" si="9">SUM(E21:E47)</f>
        <v>106</v>
      </c>
      <c r="F20" s="50">
        <f t="shared" ref="F20" si="10">SUM(F21:F47)</f>
        <v>553.6</v>
      </c>
    </row>
    <row r="21" ht="18" customHeight="1" spans="1:6">
      <c r="A21" s="51" t="s">
        <v>111</v>
      </c>
      <c r="B21" s="50">
        <f t="shared" ref="B21:B47" si="11">C21+F21</f>
        <v>39.2</v>
      </c>
      <c r="C21" s="50">
        <f t="shared" ref="C21:C47" si="12">SUM(D21:E21)</f>
        <v>32.3</v>
      </c>
      <c r="D21" s="50"/>
      <c r="E21" s="50">
        <v>32.3</v>
      </c>
      <c r="F21" s="50">
        <v>6.9</v>
      </c>
    </row>
    <row r="22" ht="18" customHeight="1" spans="1:6">
      <c r="A22" s="51" t="s">
        <v>112</v>
      </c>
      <c r="B22" s="50">
        <f t="shared" si="11"/>
        <v>0.09</v>
      </c>
      <c r="C22" s="50">
        <f t="shared" si="12"/>
        <v>0.09</v>
      </c>
      <c r="D22" s="50"/>
      <c r="E22" s="50">
        <v>0.09</v>
      </c>
      <c r="F22" s="50"/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0.03</v>
      </c>
      <c r="C24" s="50">
        <f t="shared" si="12"/>
        <v>0.03</v>
      </c>
      <c r="D24" s="50"/>
      <c r="E24" s="50">
        <v>0.03</v>
      </c>
      <c r="F24" s="50"/>
    </row>
    <row r="25" ht="18" customHeight="1" spans="1:6">
      <c r="A25" s="51" t="s">
        <v>115</v>
      </c>
      <c r="B25" s="50">
        <f t="shared" si="11"/>
        <v>0.3</v>
      </c>
      <c r="C25" s="50">
        <f t="shared" si="12"/>
        <v>0.3</v>
      </c>
      <c r="D25" s="50"/>
      <c r="E25" s="50">
        <v>0.3</v>
      </c>
      <c r="F25" s="50"/>
    </row>
    <row r="26" ht="18" customHeight="1" spans="1:6">
      <c r="A26" s="51" t="s">
        <v>116</v>
      </c>
      <c r="B26" s="50">
        <f t="shared" si="11"/>
        <v>6.8</v>
      </c>
      <c r="C26" s="50">
        <f t="shared" si="12"/>
        <v>5.7</v>
      </c>
      <c r="D26" s="50"/>
      <c r="E26" s="50">
        <v>5.7</v>
      </c>
      <c r="F26" s="50">
        <v>1.1</v>
      </c>
    </row>
    <row r="27" ht="18" customHeight="1" spans="1:6">
      <c r="A27" s="51" t="s">
        <v>117</v>
      </c>
      <c r="B27" s="50">
        <f t="shared" si="11"/>
        <v>1.4</v>
      </c>
      <c r="C27" s="50">
        <f t="shared" si="12"/>
        <v>1.4</v>
      </c>
      <c r="D27" s="50"/>
      <c r="E27" s="50">
        <v>1.4</v>
      </c>
      <c r="F27" s="50"/>
    </row>
    <row r="28" ht="18" customHeight="1" spans="1:6">
      <c r="A28" s="51" t="s">
        <v>118</v>
      </c>
      <c r="B28" s="50">
        <f t="shared" si="11"/>
        <v>45.5</v>
      </c>
      <c r="C28" s="50">
        <f t="shared" si="12"/>
        <v>27.1</v>
      </c>
      <c r="D28" s="50"/>
      <c r="E28" s="50">
        <v>27.1</v>
      </c>
      <c r="F28" s="50">
        <v>18.4</v>
      </c>
    </row>
    <row r="29" ht="18" customHeight="1" spans="1:6">
      <c r="A29" s="51" t="s">
        <v>119</v>
      </c>
      <c r="B29" s="50">
        <f t="shared" si="11"/>
        <v>0</v>
      </c>
      <c r="C29" s="50">
        <f t="shared" si="12"/>
        <v>0</v>
      </c>
      <c r="D29" s="50"/>
      <c r="E29" s="50"/>
      <c r="F29" s="50"/>
    </row>
    <row r="30" ht="18" customHeight="1" spans="1:6">
      <c r="A30" s="51" t="s">
        <v>120</v>
      </c>
      <c r="B30" s="50">
        <f t="shared" si="11"/>
        <v>28.2</v>
      </c>
      <c r="C30" s="50">
        <f t="shared" si="12"/>
        <v>24.6</v>
      </c>
      <c r="D30" s="50"/>
      <c r="E30" s="50">
        <v>24.6</v>
      </c>
      <c r="F30" s="50">
        <v>3.6</v>
      </c>
    </row>
    <row r="31" ht="18" customHeight="1" spans="1:6">
      <c r="A31" s="51" t="s">
        <v>121</v>
      </c>
      <c r="B31" s="50">
        <f t="shared" si="11"/>
        <v>0</v>
      </c>
      <c r="C31" s="50">
        <f t="shared" si="12"/>
        <v>0</v>
      </c>
      <c r="D31" s="50"/>
      <c r="E31" s="50"/>
      <c r="F31" s="50"/>
    </row>
    <row r="32" ht="18" customHeight="1" spans="1:6">
      <c r="A32" s="51" t="s">
        <v>122</v>
      </c>
      <c r="B32" s="50">
        <f t="shared" si="11"/>
        <v>0</v>
      </c>
      <c r="C32" s="50">
        <f t="shared" si="12"/>
        <v>0</v>
      </c>
      <c r="D32" s="50"/>
      <c r="E32" s="50"/>
      <c r="F32" s="50"/>
    </row>
    <row r="33" ht="18" customHeight="1" spans="1:6">
      <c r="A33" s="51" t="s">
        <v>123</v>
      </c>
      <c r="B33" s="50">
        <f t="shared" si="11"/>
        <v>0</v>
      </c>
      <c r="C33" s="50">
        <f t="shared" si="12"/>
        <v>0</v>
      </c>
      <c r="D33" s="50"/>
      <c r="E33" s="50"/>
      <c r="F33" s="50"/>
    </row>
    <row r="34" ht="18" customHeight="1" spans="1:6">
      <c r="A34" s="51" t="s">
        <v>124</v>
      </c>
      <c r="B34" s="50">
        <f t="shared" si="11"/>
        <v>0</v>
      </c>
      <c r="C34" s="50">
        <f t="shared" si="12"/>
        <v>0</v>
      </c>
      <c r="D34" s="50"/>
      <c r="E34" s="50"/>
      <c r="F34" s="50"/>
    </row>
    <row r="35" ht="18" customHeight="1" spans="1:6">
      <c r="A35" s="51" t="s">
        <v>125</v>
      </c>
      <c r="B35" s="50">
        <f t="shared" si="11"/>
        <v>0</v>
      </c>
      <c r="C35" s="50">
        <f t="shared" si="12"/>
        <v>0</v>
      </c>
      <c r="D35" s="50"/>
      <c r="E35" s="50"/>
      <c r="F35" s="50"/>
    </row>
    <row r="36" ht="18" customHeight="1" spans="1:6">
      <c r="A36" s="51" t="s">
        <v>126</v>
      </c>
      <c r="B36" s="50">
        <f t="shared" si="11"/>
        <v>7</v>
      </c>
      <c r="C36" s="50">
        <f t="shared" si="12"/>
        <v>7</v>
      </c>
      <c r="D36" s="50"/>
      <c r="E36" s="50">
        <v>7</v>
      </c>
      <c r="F36" s="50"/>
    </row>
    <row r="37" ht="18" customHeight="1" spans="1:6">
      <c r="A37" s="51" t="s">
        <v>127</v>
      </c>
      <c r="B37" s="50">
        <f t="shared" si="11"/>
        <v>0</v>
      </c>
      <c r="C37" s="50">
        <f t="shared" si="12"/>
        <v>0</v>
      </c>
      <c r="D37" s="50"/>
      <c r="E37" s="50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250.64</v>
      </c>
      <c r="C40" s="50">
        <f t="shared" si="12"/>
        <v>6.48</v>
      </c>
      <c r="D40" s="50"/>
      <c r="E40" s="50">
        <v>6.48</v>
      </c>
      <c r="F40" s="50">
        <v>244.16</v>
      </c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0</v>
      </c>
      <c r="C43" s="50">
        <f t="shared" si="12"/>
        <v>0</v>
      </c>
      <c r="D43" s="50"/>
      <c r="E43" s="50"/>
      <c r="F43" s="50"/>
    </row>
    <row r="44" ht="18" customHeight="1" spans="1:6">
      <c r="A44" s="51" t="s">
        <v>134</v>
      </c>
      <c r="B44" s="50">
        <f t="shared" si="11"/>
        <v>1</v>
      </c>
      <c r="C44" s="50">
        <f t="shared" si="12"/>
        <v>1</v>
      </c>
      <c r="D44" s="50"/>
      <c r="E44" s="50">
        <v>1</v>
      </c>
      <c r="F44" s="50"/>
    </row>
    <row r="45" ht="18" customHeight="1" spans="1:6">
      <c r="A45" s="51" t="s">
        <v>135</v>
      </c>
      <c r="B45" s="50">
        <f t="shared" si="11"/>
        <v>0</v>
      </c>
      <c r="C45" s="50">
        <f t="shared" si="12"/>
        <v>0</v>
      </c>
      <c r="D45" s="50"/>
      <c r="E45" s="50"/>
      <c r="F45" s="50"/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279.44</v>
      </c>
      <c r="C47" s="50">
        <f t="shared" si="12"/>
        <v>0</v>
      </c>
      <c r="D47" s="50"/>
      <c r="E47" s="50"/>
      <c r="F47" s="50">
        <f>184+95.44</f>
        <v>279.44</v>
      </c>
    </row>
    <row r="48" ht="18" customHeight="1" spans="1:6">
      <c r="A48" s="49" t="s">
        <v>138</v>
      </c>
      <c r="B48" s="50">
        <f t="shared" ref="B48" si="13">SUM(B49:B59)</f>
        <v>0</v>
      </c>
      <c r="C48" s="50">
        <f t="shared" ref="C48" si="14">SUM(C49:C59)</f>
        <v>0</v>
      </c>
      <c r="D48" s="50">
        <f t="shared" ref="D48" si="15">SUM(D49:D59)</f>
        <v>0</v>
      </c>
      <c r="E48" s="50">
        <f t="shared" ref="E48" si="16">SUM(E49:E59)</f>
        <v>0</v>
      </c>
      <c r="F48" s="50">
        <f t="shared" ref="F48" si="17">SUM(F49:F59)</f>
        <v>0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0</v>
      </c>
      <c r="C50" s="50">
        <f t="shared" si="19"/>
        <v>0</v>
      </c>
      <c r="D50" s="50"/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0</v>
      </c>
      <c r="C53" s="50">
        <f t="shared" si="19"/>
        <v>0</v>
      </c>
      <c r="D53" s="50"/>
      <c r="E53" s="50"/>
      <c r="F53" s="50"/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0">
        <f t="shared" si="19"/>
        <v>0</v>
      </c>
      <c r="D56" s="50"/>
      <c r="E56" s="50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0">
        <f t="shared" si="19"/>
        <v>0</v>
      </c>
      <c r="D58" s="50"/>
      <c r="E58" s="50"/>
      <c r="F58" s="50"/>
    </row>
    <row r="59" ht="18" customHeight="1" spans="1:6">
      <c r="A59" s="51" t="s">
        <v>149</v>
      </c>
      <c r="B59" s="50">
        <f t="shared" si="18"/>
        <v>0</v>
      </c>
      <c r="C59" s="50">
        <f t="shared" si="19"/>
        <v>0</v>
      </c>
      <c r="D59" s="50"/>
      <c r="E59" s="50"/>
      <c r="F59" s="50"/>
    </row>
    <row r="60" ht="18" customHeight="1" spans="1:6">
      <c r="A60" s="53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0">
        <f t="shared" ref="C61:C64" si="22">SUM(D61:E61)</f>
        <v>0</v>
      </c>
      <c r="D61" s="50"/>
      <c r="E61" s="50"/>
      <c r="F61" s="50"/>
    </row>
    <row r="62" ht="18" customHeight="1" spans="1:6">
      <c r="A62" s="51" t="s">
        <v>152</v>
      </c>
      <c r="B62" s="50">
        <f t="shared" si="21"/>
        <v>0</v>
      </c>
      <c r="C62" s="50">
        <f t="shared" si="22"/>
        <v>0</v>
      </c>
      <c r="D62" s="50"/>
      <c r="E62" s="50"/>
      <c r="F62" s="50"/>
    </row>
    <row r="63" ht="18" customHeight="1" spans="1:6">
      <c r="A63" s="51" t="s">
        <v>153</v>
      </c>
      <c r="B63" s="50">
        <f t="shared" si="21"/>
        <v>0</v>
      </c>
      <c r="C63" s="50">
        <f t="shared" si="22"/>
        <v>0</v>
      </c>
      <c r="D63" s="50"/>
      <c r="E63" s="50"/>
      <c r="F63" s="50"/>
    </row>
    <row r="64" ht="18" customHeight="1" spans="1:6">
      <c r="A64" s="51" t="s">
        <v>154</v>
      </c>
      <c r="B64" s="50">
        <f t="shared" si="21"/>
        <v>0</v>
      </c>
      <c r="C64" s="50">
        <f t="shared" si="22"/>
        <v>0</v>
      </c>
      <c r="D64" s="50"/>
      <c r="E64" s="50"/>
      <c r="F64" s="50"/>
    </row>
    <row r="65" ht="27" spans="1:6">
      <c r="A65" s="49" t="s">
        <v>155</v>
      </c>
      <c r="B65" s="50">
        <f t="shared" ref="B65" si="23">SUM(B66:B77)</f>
        <v>0</v>
      </c>
      <c r="C65" s="50">
        <f t="shared" ref="C65" si="24">SUM(C66:C77)</f>
        <v>0</v>
      </c>
      <c r="D65" s="50">
        <f t="shared" ref="D65" si="25">SUM(D66:D77)</f>
        <v>0</v>
      </c>
      <c r="E65" s="50">
        <f t="shared" ref="E65" si="26">SUM(E66:E77)</f>
        <v>0</v>
      </c>
      <c r="F65" s="50">
        <f t="shared" ref="F65" si="27">SUM(F66:F77)</f>
        <v>0</v>
      </c>
    </row>
    <row r="66" ht="18" customHeight="1" spans="1:6">
      <c r="A66" s="51" t="s">
        <v>156</v>
      </c>
      <c r="B66" s="50">
        <f t="shared" ref="B66:B70" si="28">C66+F66</f>
        <v>0</v>
      </c>
      <c r="C66" s="50">
        <f t="shared" ref="C66:C70" si="29">SUM(D66:E66)</f>
        <v>0</v>
      </c>
      <c r="D66" s="50"/>
      <c r="E66" s="50"/>
      <c r="F66" s="50"/>
    </row>
    <row r="67" ht="18" customHeight="1" spans="1:6">
      <c r="A67" s="51" t="s">
        <v>157</v>
      </c>
      <c r="B67" s="50">
        <f t="shared" si="28"/>
        <v>0</v>
      </c>
      <c r="C67" s="50">
        <f t="shared" si="29"/>
        <v>0</v>
      </c>
      <c r="D67" s="50"/>
      <c r="E67" s="50"/>
      <c r="F67" s="50"/>
    </row>
    <row r="68" ht="18" customHeight="1" spans="1:6">
      <c r="A68" s="51" t="s">
        <v>158</v>
      </c>
      <c r="B68" s="50">
        <f t="shared" si="28"/>
        <v>0</v>
      </c>
      <c r="C68" s="50">
        <f t="shared" si="29"/>
        <v>0</v>
      </c>
      <c r="D68" s="50"/>
      <c r="E68" s="50"/>
      <c r="F68" s="50"/>
    </row>
    <row r="69" ht="18" customHeight="1" spans="1:6">
      <c r="A69" s="51" t="s">
        <v>159</v>
      </c>
      <c r="B69" s="50">
        <f t="shared" si="28"/>
        <v>0</v>
      </c>
      <c r="C69" s="50">
        <f t="shared" si="29"/>
        <v>0</v>
      </c>
      <c r="D69" s="50"/>
      <c r="E69" s="50"/>
      <c r="F69" s="50"/>
    </row>
    <row r="70" ht="18" customHeight="1" spans="1:6">
      <c r="A70" s="51" t="s">
        <v>160</v>
      </c>
      <c r="B70" s="50">
        <f t="shared" si="28"/>
        <v>0</v>
      </c>
      <c r="C70" s="50">
        <f t="shared" si="29"/>
        <v>0</v>
      </c>
      <c r="D70" s="50"/>
      <c r="E70" s="50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0">
        <f t="shared" ref="C71:C111" si="31">SUM(D71:E71)</f>
        <v>0</v>
      </c>
      <c r="D71" s="50"/>
      <c r="E71" s="50"/>
      <c r="F71" s="50"/>
    </row>
    <row r="72" ht="18" customHeight="1" spans="1:6">
      <c r="A72" s="51" t="s">
        <v>162</v>
      </c>
      <c r="B72" s="50">
        <f t="shared" si="30"/>
        <v>0</v>
      </c>
      <c r="C72" s="50">
        <f t="shared" si="31"/>
        <v>0</v>
      </c>
      <c r="D72" s="50"/>
      <c r="E72" s="50"/>
      <c r="F72" s="50"/>
    </row>
    <row r="73" ht="18" customHeight="1" spans="1:6">
      <c r="A73" s="51" t="s">
        <v>163</v>
      </c>
      <c r="B73" s="50">
        <f t="shared" si="30"/>
        <v>0</v>
      </c>
      <c r="C73" s="50">
        <f t="shared" si="31"/>
        <v>0</v>
      </c>
      <c r="D73" s="50"/>
      <c r="E73" s="50"/>
      <c r="F73" s="50"/>
    </row>
    <row r="74" ht="18" customHeight="1" spans="1:6">
      <c r="A74" s="51" t="s">
        <v>164</v>
      </c>
      <c r="B74" s="50">
        <f t="shared" si="30"/>
        <v>0</v>
      </c>
      <c r="C74" s="50">
        <f t="shared" si="31"/>
        <v>0</v>
      </c>
      <c r="D74" s="50"/>
      <c r="E74" s="50"/>
      <c r="F74" s="50"/>
    </row>
    <row r="75" ht="18" customHeight="1" spans="1:6">
      <c r="A75" s="51" t="s">
        <v>165</v>
      </c>
      <c r="B75" s="50">
        <f t="shared" si="30"/>
        <v>0</v>
      </c>
      <c r="C75" s="50">
        <f t="shared" si="31"/>
        <v>0</v>
      </c>
      <c r="D75" s="50"/>
      <c r="E75" s="50"/>
      <c r="F75" s="50"/>
    </row>
    <row r="76" ht="18" customHeight="1" spans="1:6">
      <c r="A76" s="51" t="s">
        <v>166</v>
      </c>
      <c r="B76" s="50">
        <f t="shared" si="30"/>
        <v>0</v>
      </c>
      <c r="C76" s="50">
        <f t="shared" si="31"/>
        <v>0</v>
      </c>
      <c r="D76" s="50"/>
      <c r="E76" s="50"/>
      <c r="F76" s="50"/>
    </row>
    <row r="77" ht="18" customHeight="1" spans="1:6">
      <c r="A77" s="51" t="s">
        <v>167</v>
      </c>
      <c r="B77" s="50">
        <f t="shared" si="30"/>
        <v>0</v>
      </c>
      <c r="C77" s="50">
        <f t="shared" si="31"/>
        <v>0</v>
      </c>
      <c r="D77" s="50"/>
      <c r="E77" s="50"/>
      <c r="F77" s="50"/>
    </row>
    <row r="78" ht="18" customHeight="1" spans="1:6">
      <c r="A78" s="49" t="s">
        <v>168</v>
      </c>
      <c r="B78" s="50">
        <f t="shared" ref="B78" si="32">SUM(B79:B94)</f>
        <v>0</v>
      </c>
      <c r="C78" s="50">
        <f t="shared" ref="C78" si="33">SUM(C79:C94)</f>
        <v>0</v>
      </c>
      <c r="D78" s="50">
        <f t="shared" ref="D78" si="34">SUM(D79:D94)</f>
        <v>0</v>
      </c>
      <c r="E78" s="50">
        <f t="shared" ref="E78" si="35">SUM(E79:E94)</f>
        <v>0</v>
      </c>
      <c r="F78" s="50">
        <f t="shared" ref="F78" si="36">SUM(F79:F94)</f>
        <v>0</v>
      </c>
    </row>
    <row r="79" ht="18" customHeight="1" spans="1:6">
      <c r="A79" s="51" t="s">
        <v>156</v>
      </c>
      <c r="B79" s="50">
        <f t="shared" ref="B79:B94" si="37">C79+F79</f>
        <v>0</v>
      </c>
      <c r="C79" s="50">
        <f t="shared" ref="C79:C94" si="38">SUM(D79:E79)</f>
        <v>0</v>
      </c>
      <c r="D79" s="50"/>
      <c r="E79" s="50"/>
      <c r="F79" s="50"/>
    </row>
    <row r="80" ht="18" customHeight="1" spans="1:6">
      <c r="A80" s="51" t="s">
        <v>157</v>
      </c>
      <c r="B80" s="50">
        <f t="shared" si="37"/>
        <v>0</v>
      </c>
      <c r="C80" s="50">
        <f t="shared" si="38"/>
        <v>0</v>
      </c>
      <c r="D80" s="50"/>
      <c r="E80" s="50"/>
      <c r="F80" s="50"/>
    </row>
    <row r="81" ht="18" customHeight="1" spans="1:6">
      <c r="A81" s="51" t="s">
        <v>158</v>
      </c>
      <c r="B81" s="50">
        <f t="shared" si="37"/>
        <v>0</v>
      </c>
      <c r="C81" s="50">
        <f t="shared" si="38"/>
        <v>0</v>
      </c>
      <c r="D81" s="50"/>
      <c r="E81" s="50"/>
      <c r="F81" s="50"/>
    </row>
    <row r="82" ht="18" customHeight="1" spans="1:6">
      <c r="A82" s="51" t="s">
        <v>159</v>
      </c>
      <c r="B82" s="50">
        <f t="shared" si="37"/>
        <v>0</v>
      </c>
      <c r="C82" s="50">
        <f t="shared" si="38"/>
        <v>0</v>
      </c>
      <c r="D82" s="50"/>
      <c r="E82" s="50"/>
      <c r="F82" s="50"/>
    </row>
    <row r="83" ht="18" customHeight="1" spans="1:6">
      <c r="A83" s="51" t="s">
        <v>160</v>
      </c>
      <c r="B83" s="50">
        <f t="shared" si="37"/>
        <v>0</v>
      </c>
      <c r="C83" s="50">
        <f t="shared" si="38"/>
        <v>0</v>
      </c>
      <c r="D83" s="50"/>
      <c r="E83" s="50"/>
      <c r="F83" s="50"/>
    </row>
    <row r="84" ht="18" customHeight="1" spans="1:6">
      <c r="A84" s="51" t="s">
        <v>161</v>
      </c>
      <c r="B84" s="50">
        <f t="shared" si="37"/>
        <v>0</v>
      </c>
      <c r="C84" s="50">
        <f t="shared" si="38"/>
        <v>0</v>
      </c>
      <c r="D84" s="50"/>
      <c r="E84" s="50"/>
      <c r="F84" s="50"/>
    </row>
    <row r="85" ht="18" customHeight="1" spans="1:6">
      <c r="A85" s="51" t="s">
        <v>162</v>
      </c>
      <c r="B85" s="50">
        <f t="shared" si="37"/>
        <v>0</v>
      </c>
      <c r="C85" s="50">
        <f t="shared" si="38"/>
        <v>0</v>
      </c>
      <c r="D85" s="50"/>
      <c r="E85" s="50"/>
      <c r="F85" s="50"/>
    </row>
    <row r="86" ht="18" customHeight="1" spans="1:6">
      <c r="A86" s="51" t="s">
        <v>169</v>
      </c>
      <c r="B86" s="50">
        <f t="shared" si="37"/>
        <v>0</v>
      </c>
      <c r="C86" s="50">
        <f t="shared" si="38"/>
        <v>0</v>
      </c>
      <c r="D86" s="50"/>
      <c r="E86" s="50"/>
      <c r="F86" s="50"/>
    </row>
    <row r="87" ht="18" customHeight="1" spans="1:6">
      <c r="A87" s="51" t="s">
        <v>170</v>
      </c>
      <c r="B87" s="50">
        <f t="shared" si="37"/>
        <v>0</v>
      </c>
      <c r="C87" s="50">
        <f t="shared" si="38"/>
        <v>0</v>
      </c>
      <c r="D87" s="50"/>
      <c r="E87" s="50"/>
      <c r="F87" s="50"/>
    </row>
    <row r="88" ht="18" customHeight="1" spans="1:6">
      <c r="A88" s="51" t="s">
        <v>171</v>
      </c>
      <c r="B88" s="50">
        <f t="shared" si="37"/>
        <v>0</v>
      </c>
      <c r="C88" s="50">
        <f t="shared" si="38"/>
        <v>0</v>
      </c>
      <c r="D88" s="50"/>
      <c r="E88" s="50"/>
      <c r="F88" s="50"/>
    </row>
    <row r="89" ht="18" customHeight="1" spans="1:6">
      <c r="A89" s="51" t="s">
        <v>172</v>
      </c>
      <c r="B89" s="50">
        <f t="shared" si="37"/>
        <v>0</v>
      </c>
      <c r="C89" s="50">
        <f t="shared" si="38"/>
        <v>0</v>
      </c>
      <c r="D89" s="50"/>
      <c r="E89" s="50"/>
      <c r="F89" s="50"/>
    </row>
    <row r="90" ht="18" customHeight="1" spans="1:6">
      <c r="A90" s="51" t="s">
        <v>163</v>
      </c>
      <c r="B90" s="50">
        <f t="shared" si="37"/>
        <v>0</v>
      </c>
      <c r="C90" s="50">
        <f t="shared" si="38"/>
        <v>0</v>
      </c>
      <c r="D90" s="50"/>
      <c r="E90" s="50"/>
      <c r="F90" s="50"/>
    </row>
    <row r="91" ht="18" customHeight="1" spans="1:6">
      <c r="A91" s="51" t="s">
        <v>164</v>
      </c>
      <c r="B91" s="50">
        <f t="shared" si="37"/>
        <v>0</v>
      </c>
      <c r="C91" s="50">
        <f t="shared" si="38"/>
        <v>0</v>
      </c>
      <c r="D91" s="50"/>
      <c r="E91" s="50"/>
      <c r="F91" s="50"/>
    </row>
    <row r="92" ht="18" customHeight="1" spans="1:6">
      <c r="A92" s="51" t="s">
        <v>165</v>
      </c>
      <c r="B92" s="50">
        <f t="shared" si="37"/>
        <v>0</v>
      </c>
      <c r="C92" s="50">
        <f t="shared" si="38"/>
        <v>0</v>
      </c>
      <c r="D92" s="50"/>
      <c r="E92" s="50"/>
      <c r="F92" s="50"/>
    </row>
    <row r="93" ht="18" customHeight="1" spans="1:6">
      <c r="A93" s="51" t="s">
        <v>166</v>
      </c>
      <c r="B93" s="50">
        <f t="shared" si="37"/>
        <v>0</v>
      </c>
      <c r="C93" s="50">
        <f t="shared" si="38"/>
        <v>0</v>
      </c>
      <c r="D93" s="50"/>
      <c r="E93" s="50"/>
      <c r="F93" s="50"/>
    </row>
    <row r="94" ht="18" customHeight="1" spans="1:6">
      <c r="A94" s="51" t="s">
        <v>173</v>
      </c>
      <c r="B94" s="50">
        <f t="shared" si="37"/>
        <v>0</v>
      </c>
      <c r="C94" s="50">
        <f t="shared" si="38"/>
        <v>0</v>
      </c>
      <c r="D94" s="50"/>
      <c r="E94" s="50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3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0">
        <f t="shared" ref="C99:C103" si="52">SUM(D99:E99)</f>
        <v>0</v>
      </c>
      <c r="D99" s="50"/>
      <c r="E99" s="50"/>
      <c r="F99" s="50"/>
    </row>
    <row r="100" ht="18" customHeight="1" spans="1:6">
      <c r="A100" s="51" t="s">
        <v>178</v>
      </c>
      <c r="B100" s="50">
        <f t="shared" si="51"/>
        <v>0</v>
      </c>
      <c r="C100" s="50">
        <f t="shared" si="52"/>
        <v>0</v>
      </c>
      <c r="D100" s="50"/>
      <c r="E100" s="50"/>
      <c r="F100" s="50"/>
    </row>
    <row r="101" ht="18" customHeight="1" spans="1:6">
      <c r="A101" s="51" t="s">
        <v>179</v>
      </c>
      <c r="B101" s="50">
        <f t="shared" si="51"/>
        <v>0</v>
      </c>
      <c r="C101" s="50">
        <f t="shared" si="52"/>
        <v>0</v>
      </c>
      <c r="D101" s="50"/>
      <c r="E101" s="50"/>
      <c r="F101" s="50"/>
    </row>
    <row r="102" ht="18" customHeight="1" spans="1:6">
      <c r="A102" s="51" t="s">
        <v>180</v>
      </c>
      <c r="B102" s="50">
        <f t="shared" si="51"/>
        <v>0</v>
      </c>
      <c r="C102" s="50">
        <f t="shared" si="52"/>
        <v>0</v>
      </c>
      <c r="D102" s="50"/>
      <c r="E102" s="50"/>
      <c r="F102" s="50"/>
    </row>
    <row r="103" ht="18" customHeight="1" spans="1:6">
      <c r="A103" s="51" t="s">
        <v>176</v>
      </c>
      <c r="B103" s="50">
        <f t="shared" si="51"/>
        <v>0</v>
      </c>
      <c r="C103" s="50">
        <f t="shared" si="52"/>
        <v>0</v>
      </c>
      <c r="D103" s="50"/>
      <c r="E103" s="50"/>
      <c r="F103" s="50"/>
    </row>
    <row r="104" ht="18" customHeight="1" spans="1:6">
      <c r="A104" s="53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0">
        <f t="shared" si="59"/>
        <v>0</v>
      </c>
      <c r="D106" s="50"/>
      <c r="E106" s="50"/>
      <c r="F106" s="50"/>
    </row>
    <row r="107" ht="18" customHeight="1" spans="1:6">
      <c r="A107" s="49" t="s">
        <v>184</v>
      </c>
      <c r="B107" s="50">
        <f t="shared" ref="B107" si="60">SUM(B108:B111)</f>
        <v>0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0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0">
        <f t="shared" ref="C108:C111" si="66">SUM(D108:E108)</f>
        <v>0</v>
      </c>
      <c r="D108" s="50"/>
      <c r="E108" s="50"/>
      <c r="F108" s="50"/>
    </row>
    <row r="109" ht="18" customHeight="1" spans="1:6">
      <c r="A109" s="51" t="s">
        <v>186</v>
      </c>
      <c r="B109" s="50">
        <f t="shared" si="65"/>
        <v>0</v>
      </c>
      <c r="C109" s="50">
        <f t="shared" si="66"/>
        <v>0</v>
      </c>
      <c r="D109" s="50"/>
      <c r="E109" s="50"/>
      <c r="F109" s="50"/>
    </row>
    <row r="110" ht="27" spans="1:6">
      <c r="A110" s="51" t="s">
        <v>187</v>
      </c>
      <c r="B110" s="50">
        <f t="shared" si="65"/>
        <v>0</v>
      </c>
      <c r="C110" s="50">
        <f t="shared" si="66"/>
        <v>0</v>
      </c>
      <c r="D110" s="50"/>
      <c r="E110" s="50"/>
      <c r="F110" s="50"/>
    </row>
    <row r="111" ht="18" customHeight="1" spans="1:6">
      <c r="A111" s="51" t="s">
        <v>188</v>
      </c>
      <c r="B111" s="50">
        <f t="shared" si="65"/>
        <v>0</v>
      </c>
      <c r="C111" s="50">
        <f t="shared" si="66"/>
        <v>0</v>
      </c>
      <c r="D111" s="50"/>
      <c r="E111" s="50"/>
      <c r="F111" s="50"/>
    </row>
    <row r="112" ht="23.25" customHeight="1" spans="1:6">
      <c r="A112" s="54" t="s">
        <v>34</v>
      </c>
      <c r="B112" s="50">
        <f t="shared" ref="B112:F112" si="67">B6+B20+B48+B60+B65+B78+B95+B98+B104+B107</f>
        <v>1897.49</v>
      </c>
      <c r="C112" s="50">
        <f t="shared" si="67"/>
        <v>1343.89</v>
      </c>
      <c r="D112" s="50">
        <f t="shared" si="67"/>
        <v>1237.89</v>
      </c>
      <c r="E112" s="50">
        <f t="shared" si="67"/>
        <v>106</v>
      </c>
      <c r="F112" s="50">
        <f t="shared" si="67"/>
        <v>553.6</v>
      </c>
    </row>
    <row r="113" spans="1:6">
      <c r="A113" s="55" t="s">
        <v>189</v>
      </c>
      <c r="B113" s="55"/>
      <c r="C113" s="55"/>
      <c r="D113" s="55"/>
      <c r="E113" s="55"/>
      <c r="F113" s="5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9" sqref="B9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7.9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>
        <v>7</v>
      </c>
    </row>
    <row r="8" ht="24" customHeight="1" spans="1:2">
      <c r="A8" s="38" t="s">
        <v>194</v>
      </c>
      <c r="B8" s="35">
        <f>SUM(B9:B10)</f>
        <v>0.9</v>
      </c>
    </row>
    <row r="9" ht="24" customHeight="1" spans="1:2">
      <c r="A9" s="38" t="s">
        <v>195</v>
      </c>
      <c r="B9" s="35">
        <v>0.9</v>
      </c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13" workbookViewId="0">
      <selection activeCell="G21" sqref="G21:J22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A1" sqref="$A1:$XFD1048576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2022-09-05T12:48:00Z</dcterms:created>
  <dcterms:modified xsi:type="dcterms:W3CDTF">2022-09-13T02:57:55Z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649ABAE9CC654A43A98BA9E5A78A176E</vt:lpwstr>
  </property>
</Properties>
</file>